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/>
  <mc:AlternateContent xmlns:mc="http://schemas.openxmlformats.org/markup-compatibility/2006">
    <mc:Choice Requires="x15">
      <x15ac:absPath xmlns:x15ac="http://schemas.microsoft.com/office/spreadsheetml/2010/11/ac" url="C:\Users\Alenka Makovec\Documents\javno naročilo-predračuni 2023\"/>
    </mc:Choice>
  </mc:AlternateContent>
  <xr:revisionPtr revIDLastSave="0" documentId="13_ncr:1_{B951BB4F-D928-4230-A312-CE5FBC3F3DD9}" xr6:coauthVersionLast="36" xr6:coauthVersionMax="36" xr10:uidLastSave="{00000000-0000-0000-0000-000000000000}"/>
  <bookViews>
    <workbookView xWindow="0" yWindow="0" windowWidth="28800" windowHeight="12225" activeTab="1" xr2:uid="{00000000-000D-0000-FFFF-FFFF00000000}"/>
  </bookViews>
  <sheets>
    <sheet name="prva stran" sheetId="21" r:id="rId1"/>
    <sheet name="1. Meso in mesni izdelki" sheetId="1" r:id="rId2"/>
    <sheet name="2. Perutninsko meso in izdelki" sheetId="2" r:id="rId3"/>
    <sheet name="3. Ribe in ribji izdelki" sheetId="3" r:id="rId4"/>
    <sheet name="4. Mleko in mlečni izdelki" sheetId="4" r:id="rId5"/>
    <sheet name="5. Eko mleko in mlečni izdelki" sheetId="5" r:id="rId6"/>
    <sheet name="6. Sladoledi" sheetId="6" r:id="rId7"/>
    <sheet name="7. Kruh in pekovsko pecivo" sheetId="7" r:id="rId8"/>
    <sheet name="8. Bio kruh in pekovsko pecivo" sheetId="8" r:id="rId9"/>
    <sheet name="9. Jajca" sheetId="9" state="hidden" r:id="rId10"/>
    <sheet name="10. Sveže sadje in zelenjava" sheetId="10" r:id="rId11"/>
    <sheet name="11.Zamrznj. zelenjava,sadje ..." sheetId="11" r:id="rId12"/>
    <sheet name="12. Ekološko sadje" sheetId="12" r:id="rId13"/>
    <sheet name="13. Ekološka zelenjava" sheetId="15" r:id="rId14"/>
    <sheet name="14. Olja in izdelki" sheetId="14" r:id="rId15"/>
    <sheet name="15. Žita, mlev.izde., testenine" sheetId="18" state="hidden" r:id="rId16"/>
    <sheet name="16. Zamrznjeni izdelki iz testa" sheetId="17" r:id="rId17"/>
    <sheet name="17. Sadni sok, nektar..." sheetId="16" r:id="rId18"/>
    <sheet name="18. Ledeni čaj,voda,gaz. pijača" sheetId="19" state="hidden" r:id="rId19"/>
    <sheet name="18. Ostalo prehrambeno blago" sheetId="20" r:id="rId20"/>
    <sheet name="19. Ekološko tropsko sadje" sheetId="13" r:id="rId21"/>
  </sheets>
  <definedNames>
    <definedName name="_xlnm.Print_Area" localSheetId="1">'1. Meso in mesni izdelki'!$A$1:$J$68</definedName>
    <definedName name="_xlnm.Print_Area" localSheetId="10">'10. Sveže sadje in zelenjava'!$A$1:$J$115</definedName>
    <definedName name="_xlnm.Print_Area" localSheetId="11">'11.Zamrznj. zelenjava,sadje ...'!$A$1:$J$52</definedName>
    <definedName name="_xlnm.Print_Area" localSheetId="12">'12. Ekološko sadje'!$A$1:$J$38</definedName>
    <definedName name="_xlnm.Print_Area" localSheetId="13">'13. Ekološka zelenjava'!$A$1:$J$56</definedName>
    <definedName name="_xlnm.Print_Area" localSheetId="14">'14. Olja in izdelki'!$A$1:$J$36</definedName>
    <definedName name="_xlnm.Print_Area" localSheetId="15">'15. Žita, mlev.izde., testenine'!$A$1:$J$74</definedName>
    <definedName name="_xlnm.Print_Area" localSheetId="16">'16. Zamrznjeni izdelki iz testa'!$A$1:$J$58</definedName>
    <definedName name="_xlnm.Print_Area" localSheetId="17">'17. Sadni sok, nektar...'!$A$1:$J$55</definedName>
    <definedName name="_xlnm.Print_Area" localSheetId="19">'18. Ostalo prehrambeno blago'!$A$1:$J$219</definedName>
    <definedName name="_xlnm.Print_Area" localSheetId="20">'19. Ekološko tropsko sadje'!$A$1:$J$40</definedName>
    <definedName name="_xlnm.Print_Area" localSheetId="2">'2. Perutninsko meso in izdelki'!$A$1:$J$68</definedName>
    <definedName name="_xlnm.Print_Area" localSheetId="3">'3. Ribe in ribji izdelki'!$A$1:$J$41</definedName>
    <definedName name="_xlnm.Print_Area" localSheetId="4">'4. Mleko in mlečni izdelki'!$A$1:$J$86</definedName>
    <definedName name="_xlnm.Print_Area" localSheetId="5">'5. Eko mleko in mlečni izdelki'!$A$1:$J$39</definedName>
    <definedName name="_xlnm.Print_Area" localSheetId="6">'6. Sladoledi'!$A$1:$J$38</definedName>
    <definedName name="_xlnm.Print_Area" localSheetId="7">'7. Kruh in pekovsko pecivo'!$A$1:$J$98</definedName>
    <definedName name="_xlnm.Print_Area" localSheetId="8">'8. Bio kruh in pekovsko pecivo'!$A$1:$J$48</definedName>
    <definedName name="_xlnm.Print_Area" localSheetId="9">'9. Jajca'!$A$1:$J$29</definedName>
    <definedName name="_xlnm.Print_Titles" localSheetId="1">'1. Meso in mesni izdelki'!$17:$17</definedName>
    <definedName name="_xlnm.Print_Titles" localSheetId="10">'10. Sveže sadje in zelenjava'!$17:$17</definedName>
    <definedName name="_xlnm.Print_Titles" localSheetId="11">'11.Zamrznj. zelenjava,sadje ...'!$17:$17</definedName>
    <definedName name="_xlnm.Print_Titles" localSheetId="13">'13. Ekološka zelenjava'!$17:$17</definedName>
    <definedName name="_xlnm.Print_Titles" localSheetId="15">'15. Žita, mlev.izde., testenine'!$17:$17</definedName>
    <definedName name="_xlnm.Print_Titles" localSheetId="16">'16. Zamrznjeni izdelki iz testa'!$17:$17</definedName>
    <definedName name="_xlnm.Print_Titles" localSheetId="17">'17. Sadni sok, nektar...'!$17:$17</definedName>
    <definedName name="_xlnm.Print_Titles" localSheetId="19">'18. Ostalo prehrambeno blago'!$17:$17</definedName>
    <definedName name="_xlnm.Print_Titles" localSheetId="2">'2. Perutninsko meso in izdelki'!$17:$17</definedName>
    <definedName name="_xlnm.Print_Titles" localSheetId="3">'3. Ribe in ribji izdelki'!$17:$17</definedName>
    <definedName name="_xlnm.Print_Titles" localSheetId="4">'4. Mleko in mlečni izdelki'!$17:$17</definedName>
    <definedName name="_xlnm.Print_Titles" localSheetId="7">'7. Kruh in pekovsko pecivo'!$17:$17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20" l="1"/>
  <c r="H41" i="20"/>
  <c r="G41" i="20"/>
  <c r="F26" i="6"/>
  <c r="F19" i="20" l="1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F103" i="20"/>
  <c r="F104" i="20"/>
  <c r="F105" i="20"/>
  <c r="F106" i="20"/>
  <c r="F107" i="20"/>
  <c r="F108" i="20"/>
  <c r="F109" i="20"/>
  <c r="F110" i="20"/>
  <c r="F111" i="20"/>
  <c r="F112" i="20"/>
  <c r="F113" i="20"/>
  <c r="F114" i="20"/>
  <c r="F115" i="20"/>
  <c r="F116" i="20"/>
  <c r="F117" i="20"/>
  <c r="F118" i="20"/>
  <c r="F119" i="20"/>
  <c r="F120" i="20"/>
  <c r="F121" i="20"/>
  <c r="F122" i="20"/>
  <c r="F123" i="20"/>
  <c r="F124" i="20"/>
  <c r="F125" i="20"/>
  <c r="F126" i="20"/>
  <c r="F127" i="20"/>
  <c r="F128" i="20"/>
  <c r="F129" i="20"/>
  <c r="F130" i="20"/>
  <c r="F131" i="20"/>
  <c r="F132" i="20"/>
  <c r="F133" i="20"/>
  <c r="F134" i="20"/>
  <c r="F135" i="20"/>
  <c r="F136" i="20"/>
  <c r="F137" i="20"/>
  <c r="F138" i="20"/>
  <c r="F139" i="20"/>
  <c r="F140" i="20"/>
  <c r="F141" i="20"/>
  <c r="F142" i="20"/>
  <c r="F143" i="20"/>
  <c r="F144" i="20"/>
  <c r="F145" i="20"/>
  <c r="F146" i="20"/>
  <c r="F147" i="20"/>
  <c r="F148" i="20"/>
  <c r="F149" i="20"/>
  <c r="F150" i="20"/>
  <c r="F151" i="20"/>
  <c r="F152" i="20"/>
  <c r="F153" i="20"/>
  <c r="F154" i="20"/>
  <c r="F155" i="20"/>
  <c r="F156" i="20"/>
  <c r="F157" i="20"/>
  <c r="F158" i="20"/>
  <c r="F159" i="20"/>
  <c r="F160" i="20"/>
  <c r="F161" i="20"/>
  <c r="F162" i="20"/>
  <c r="F163" i="20"/>
  <c r="F164" i="20"/>
  <c r="F165" i="20"/>
  <c r="F166" i="20"/>
  <c r="F167" i="20"/>
  <c r="F168" i="20"/>
  <c r="F169" i="20"/>
  <c r="F170" i="20"/>
  <c r="F171" i="20"/>
  <c r="F172" i="20"/>
  <c r="F173" i="20"/>
  <c r="F174" i="20"/>
  <c r="F175" i="20"/>
  <c r="F176" i="20"/>
  <c r="F177" i="20"/>
  <c r="F178" i="20"/>
  <c r="F179" i="20"/>
  <c r="F180" i="20"/>
  <c r="F181" i="20"/>
  <c r="F182" i="20"/>
  <c r="F183" i="20"/>
  <c r="F184" i="20"/>
  <c r="F185" i="20"/>
  <c r="F186" i="20"/>
  <c r="F187" i="20"/>
  <c r="F188" i="20"/>
  <c r="F189" i="20"/>
  <c r="F190" i="20"/>
  <c r="F191" i="20"/>
  <c r="F192" i="20"/>
  <c r="F193" i="20"/>
  <c r="F194" i="20"/>
  <c r="F195" i="20"/>
  <c r="F196" i="20"/>
  <c r="F197" i="20"/>
  <c r="F198" i="20"/>
  <c r="F199" i="20"/>
  <c r="F200" i="20"/>
  <c r="F201" i="20"/>
  <c r="F202" i="20"/>
  <c r="F203" i="20"/>
  <c r="F204" i="20"/>
  <c r="F205" i="20"/>
  <c r="F18" i="20"/>
  <c r="F19" i="13"/>
  <c r="F20" i="13"/>
  <c r="F21" i="13"/>
  <c r="F22" i="13"/>
  <c r="F23" i="13"/>
  <c r="F24" i="13"/>
  <c r="F18" i="13"/>
  <c r="F19" i="16" l="1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18" i="16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18" i="17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38" i="18"/>
  <c r="F39" i="18"/>
  <c r="F40" i="18"/>
  <c r="F41" i="18"/>
  <c r="F42" i="18"/>
  <c r="F43" i="18"/>
  <c r="F44" i="18"/>
  <c r="F45" i="18"/>
  <c r="F46" i="18"/>
  <c r="F47" i="18"/>
  <c r="F48" i="18"/>
  <c r="F49" i="18"/>
  <c r="F50" i="18"/>
  <c r="F51" i="18"/>
  <c r="F52" i="18"/>
  <c r="F53" i="18"/>
  <c r="F54" i="18"/>
  <c r="F55" i="18"/>
  <c r="F56" i="18"/>
  <c r="F57" i="18"/>
  <c r="F58" i="18"/>
  <c r="F59" i="18"/>
  <c r="F60" i="18"/>
  <c r="F61" i="18"/>
  <c r="F18" i="18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18" i="15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18" i="11"/>
  <c r="F19" i="14"/>
  <c r="F20" i="14"/>
  <c r="F21" i="14"/>
  <c r="F22" i="14"/>
  <c r="F23" i="14"/>
  <c r="F24" i="14"/>
  <c r="F18" i="14"/>
  <c r="F19" i="12" l="1"/>
  <c r="F20" i="12"/>
  <c r="F21" i="12"/>
  <c r="F22" i="12"/>
  <c r="F23" i="12"/>
  <c r="F24" i="12"/>
  <c r="F18" i="12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100" i="10"/>
  <c r="F101" i="10"/>
  <c r="F102" i="10"/>
  <c r="F18" i="10"/>
  <c r="F18" i="9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18" i="8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18" i="7"/>
  <c r="F19" i="6"/>
  <c r="F20" i="6"/>
  <c r="F21" i="6"/>
  <c r="F22" i="6"/>
  <c r="F23" i="6"/>
  <c r="F24" i="6"/>
  <c r="F25" i="6"/>
  <c r="F18" i="6"/>
  <c r="F19" i="5"/>
  <c r="F20" i="5"/>
  <c r="F21" i="5"/>
  <c r="F22" i="5"/>
  <c r="F23" i="5"/>
  <c r="F24" i="5"/>
  <c r="F25" i="5"/>
  <c r="F26" i="5"/>
  <c r="F27" i="5"/>
  <c r="F28" i="5"/>
  <c r="F18" i="5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18" i="4"/>
  <c r="F19" i="3"/>
  <c r="F20" i="3"/>
  <c r="F21" i="3"/>
  <c r="F22" i="3"/>
  <c r="F23" i="3"/>
  <c r="F24" i="3"/>
  <c r="F25" i="3"/>
  <c r="F26" i="3"/>
  <c r="F27" i="3"/>
  <c r="F28" i="3"/>
  <c r="F18" i="3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18" i="2"/>
  <c r="F19" i="1" l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18" i="1"/>
  <c r="H23" i="5" l="1"/>
  <c r="H24" i="5"/>
  <c r="G24" i="5"/>
  <c r="G23" i="5"/>
  <c r="G19" i="20" l="1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103" i="20"/>
  <c r="G104" i="20"/>
  <c r="G105" i="20"/>
  <c r="G106" i="20"/>
  <c r="G107" i="20"/>
  <c r="G108" i="20"/>
  <c r="G109" i="20"/>
  <c r="G110" i="20"/>
  <c r="G111" i="20"/>
  <c r="G112" i="20"/>
  <c r="G113" i="20"/>
  <c r="G114" i="20"/>
  <c r="G115" i="20"/>
  <c r="G116" i="20"/>
  <c r="G117" i="20"/>
  <c r="G118" i="20"/>
  <c r="G119" i="20"/>
  <c r="G120" i="20"/>
  <c r="G121" i="20"/>
  <c r="G122" i="20"/>
  <c r="G123" i="20"/>
  <c r="G124" i="20"/>
  <c r="G125" i="20"/>
  <c r="G126" i="20"/>
  <c r="G127" i="20"/>
  <c r="G128" i="20"/>
  <c r="G129" i="20"/>
  <c r="G130" i="20"/>
  <c r="G131" i="20"/>
  <c r="G132" i="20"/>
  <c r="G133" i="20"/>
  <c r="G134" i="20"/>
  <c r="G135" i="20"/>
  <c r="G136" i="20"/>
  <c r="G137" i="20"/>
  <c r="G138" i="20"/>
  <c r="G139" i="20"/>
  <c r="G140" i="20"/>
  <c r="G141" i="20"/>
  <c r="G142" i="20"/>
  <c r="G143" i="20"/>
  <c r="G144" i="20"/>
  <c r="G145" i="20"/>
  <c r="G146" i="20"/>
  <c r="G147" i="20"/>
  <c r="G148" i="20"/>
  <c r="G149" i="20"/>
  <c r="G150" i="20"/>
  <c r="G151" i="20"/>
  <c r="G152" i="20"/>
  <c r="G153" i="20"/>
  <c r="G154" i="20"/>
  <c r="G155" i="20"/>
  <c r="G156" i="20"/>
  <c r="G157" i="20"/>
  <c r="G158" i="20"/>
  <c r="G159" i="20"/>
  <c r="G160" i="20"/>
  <c r="G161" i="20"/>
  <c r="G162" i="20"/>
  <c r="G163" i="20"/>
  <c r="G164" i="20"/>
  <c r="G165" i="20"/>
  <c r="G166" i="20"/>
  <c r="G167" i="20"/>
  <c r="G168" i="20"/>
  <c r="G169" i="20"/>
  <c r="G170" i="20"/>
  <c r="G171" i="20"/>
  <c r="G172" i="20"/>
  <c r="G173" i="20"/>
  <c r="G174" i="20"/>
  <c r="G175" i="20"/>
  <c r="G176" i="20"/>
  <c r="G177" i="20"/>
  <c r="G178" i="20"/>
  <c r="G179" i="20"/>
  <c r="G180" i="20"/>
  <c r="G181" i="20"/>
  <c r="G182" i="20"/>
  <c r="G183" i="20"/>
  <c r="G184" i="20"/>
  <c r="G185" i="20"/>
  <c r="G186" i="20"/>
  <c r="G187" i="20"/>
  <c r="G188" i="20"/>
  <c r="G189" i="20"/>
  <c r="G190" i="20"/>
  <c r="G191" i="20"/>
  <c r="G192" i="20"/>
  <c r="G193" i="20"/>
  <c r="G194" i="20"/>
  <c r="G195" i="20"/>
  <c r="G196" i="20"/>
  <c r="G197" i="20"/>
  <c r="G198" i="20"/>
  <c r="G199" i="20"/>
  <c r="G200" i="20"/>
  <c r="G201" i="20"/>
  <c r="G202" i="20"/>
  <c r="G203" i="20"/>
  <c r="G204" i="20"/>
  <c r="G205" i="20"/>
  <c r="H19" i="20"/>
  <c r="H20" i="20"/>
  <c r="H21" i="20"/>
  <c r="H22" i="20"/>
  <c r="H23" i="20"/>
  <c r="H24" i="20"/>
  <c r="H25" i="20"/>
  <c r="H26" i="20"/>
  <c r="H27" i="20"/>
  <c r="H28" i="20"/>
  <c r="H29" i="20"/>
  <c r="H30" i="20"/>
  <c r="H31" i="20"/>
  <c r="H32" i="20"/>
  <c r="H33" i="20"/>
  <c r="H34" i="20"/>
  <c r="H35" i="20"/>
  <c r="H36" i="20"/>
  <c r="H37" i="20"/>
  <c r="H38" i="20"/>
  <c r="H39" i="20"/>
  <c r="H40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4" i="20"/>
  <c r="H55" i="20"/>
  <c r="H56" i="20"/>
  <c r="H57" i="20"/>
  <c r="H58" i="20"/>
  <c r="H59" i="20"/>
  <c r="H60" i="20"/>
  <c r="H61" i="20"/>
  <c r="H62" i="20"/>
  <c r="H63" i="20"/>
  <c r="H64" i="20"/>
  <c r="H65" i="20"/>
  <c r="H66" i="20"/>
  <c r="H67" i="20"/>
  <c r="H68" i="20"/>
  <c r="H69" i="20"/>
  <c r="H70" i="20"/>
  <c r="H71" i="20"/>
  <c r="H72" i="20"/>
  <c r="H73" i="20"/>
  <c r="H74" i="20"/>
  <c r="H75" i="20"/>
  <c r="H76" i="20"/>
  <c r="H77" i="20"/>
  <c r="H78" i="20"/>
  <c r="H79" i="20"/>
  <c r="H80" i="20"/>
  <c r="H81" i="20"/>
  <c r="H82" i="20"/>
  <c r="H83" i="20"/>
  <c r="H84" i="20"/>
  <c r="H85" i="20"/>
  <c r="H86" i="20"/>
  <c r="H87" i="20"/>
  <c r="H88" i="20"/>
  <c r="H89" i="20"/>
  <c r="H90" i="20"/>
  <c r="H91" i="20"/>
  <c r="H92" i="20"/>
  <c r="H93" i="20"/>
  <c r="H94" i="20"/>
  <c r="H95" i="20"/>
  <c r="H96" i="20"/>
  <c r="H97" i="20"/>
  <c r="H98" i="20"/>
  <c r="H99" i="20"/>
  <c r="H100" i="20"/>
  <c r="H101" i="20"/>
  <c r="H102" i="20"/>
  <c r="H103" i="20"/>
  <c r="H104" i="20"/>
  <c r="H105" i="20"/>
  <c r="H106" i="20"/>
  <c r="H107" i="20"/>
  <c r="H108" i="20"/>
  <c r="H109" i="20"/>
  <c r="H110" i="20"/>
  <c r="H111" i="20"/>
  <c r="H112" i="20"/>
  <c r="H113" i="20"/>
  <c r="H114" i="20"/>
  <c r="H115" i="20"/>
  <c r="H116" i="20"/>
  <c r="H117" i="20"/>
  <c r="H118" i="20"/>
  <c r="H119" i="20"/>
  <c r="H120" i="20"/>
  <c r="H121" i="20"/>
  <c r="H122" i="20"/>
  <c r="H123" i="20"/>
  <c r="H124" i="20"/>
  <c r="H125" i="20"/>
  <c r="H126" i="20"/>
  <c r="H127" i="20"/>
  <c r="H128" i="20"/>
  <c r="H129" i="20"/>
  <c r="H130" i="20"/>
  <c r="H131" i="20"/>
  <c r="H132" i="20"/>
  <c r="H133" i="20"/>
  <c r="H134" i="20"/>
  <c r="H135" i="20"/>
  <c r="H136" i="20"/>
  <c r="H137" i="20"/>
  <c r="H138" i="20"/>
  <c r="H139" i="20"/>
  <c r="H140" i="20"/>
  <c r="H141" i="20"/>
  <c r="H142" i="20"/>
  <c r="H143" i="20"/>
  <c r="H144" i="20"/>
  <c r="H145" i="20"/>
  <c r="H146" i="20"/>
  <c r="H147" i="20"/>
  <c r="H148" i="20"/>
  <c r="H149" i="20"/>
  <c r="H150" i="20"/>
  <c r="H151" i="20"/>
  <c r="H152" i="20"/>
  <c r="H153" i="20"/>
  <c r="H154" i="20"/>
  <c r="H155" i="20"/>
  <c r="H156" i="20"/>
  <c r="H157" i="20"/>
  <c r="H158" i="20"/>
  <c r="H159" i="20"/>
  <c r="H160" i="20"/>
  <c r="H161" i="20"/>
  <c r="H162" i="20"/>
  <c r="H163" i="20"/>
  <c r="H164" i="20"/>
  <c r="H165" i="20"/>
  <c r="H166" i="20"/>
  <c r="H167" i="20"/>
  <c r="H168" i="20"/>
  <c r="H169" i="20"/>
  <c r="H170" i="20"/>
  <c r="H171" i="20"/>
  <c r="H172" i="20"/>
  <c r="H173" i="20"/>
  <c r="H174" i="20"/>
  <c r="H175" i="20"/>
  <c r="H176" i="20"/>
  <c r="H177" i="20"/>
  <c r="H178" i="20"/>
  <c r="H179" i="20"/>
  <c r="H180" i="20"/>
  <c r="H181" i="20"/>
  <c r="H182" i="20"/>
  <c r="H183" i="20"/>
  <c r="H184" i="20"/>
  <c r="H185" i="20"/>
  <c r="H186" i="20"/>
  <c r="H187" i="20"/>
  <c r="H188" i="20"/>
  <c r="H189" i="20"/>
  <c r="H190" i="20"/>
  <c r="H191" i="20"/>
  <c r="H192" i="20"/>
  <c r="H193" i="20"/>
  <c r="H194" i="20"/>
  <c r="H195" i="20"/>
  <c r="H196" i="20"/>
  <c r="H197" i="20"/>
  <c r="H198" i="20"/>
  <c r="H199" i="20"/>
  <c r="H200" i="20"/>
  <c r="H201" i="20"/>
  <c r="H202" i="20"/>
  <c r="H203" i="20"/>
  <c r="H204" i="20"/>
  <c r="H205" i="20"/>
  <c r="G18" i="20"/>
  <c r="H18" i="20"/>
  <c r="C10" i="20"/>
  <c r="C9" i="20"/>
  <c r="C8" i="20"/>
  <c r="C7" i="20"/>
  <c r="C3" i="20"/>
  <c r="C2" i="20"/>
  <c r="H206" i="20" l="1"/>
  <c r="H19" i="16" l="1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G18" i="16"/>
  <c r="H18" i="16"/>
  <c r="C10" i="16"/>
  <c r="C9" i="16"/>
  <c r="C8" i="16"/>
  <c r="C7" i="16"/>
  <c r="C3" i="16"/>
  <c r="C2" i="16"/>
  <c r="G19" i="13"/>
  <c r="G20" i="13"/>
  <c r="G21" i="13"/>
  <c r="G22" i="13"/>
  <c r="G23" i="13"/>
  <c r="G24" i="13"/>
  <c r="H19" i="13"/>
  <c r="H20" i="13"/>
  <c r="H21" i="13"/>
  <c r="H22" i="13"/>
  <c r="H23" i="13"/>
  <c r="H24" i="13"/>
  <c r="G18" i="13"/>
  <c r="H18" i="13"/>
  <c r="C10" i="13"/>
  <c r="C9" i="13"/>
  <c r="C8" i="13"/>
  <c r="C7" i="13"/>
  <c r="C3" i="13"/>
  <c r="C2" i="13"/>
  <c r="H30" i="15"/>
  <c r="G30" i="15"/>
  <c r="G21" i="12"/>
  <c r="G22" i="12"/>
  <c r="H21" i="12"/>
  <c r="H25" i="13" l="1"/>
  <c r="G25" i="13"/>
  <c r="H22" i="12"/>
  <c r="H43" i="16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46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C10" i="17"/>
  <c r="C9" i="17"/>
  <c r="C8" i="17"/>
  <c r="C7" i="17"/>
  <c r="C3" i="17"/>
  <c r="C2" i="17"/>
  <c r="G19" i="18"/>
  <c r="G20" i="18"/>
  <c r="G21" i="18"/>
  <c r="G22" i="18"/>
  <c r="G23" i="18"/>
  <c r="G24" i="18"/>
  <c r="G25" i="18"/>
  <c r="G26" i="18"/>
  <c r="G27" i="18"/>
  <c r="G28" i="18"/>
  <c r="G29" i="18"/>
  <c r="G30" i="18"/>
  <c r="G31" i="18"/>
  <c r="G32" i="18"/>
  <c r="G33" i="18"/>
  <c r="G34" i="18"/>
  <c r="G35" i="18"/>
  <c r="G36" i="18"/>
  <c r="G37" i="18"/>
  <c r="G38" i="18"/>
  <c r="G39" i="18"/>
  <c r="G40" i="18"/>
  <c r="G41" i="18"/>
  <c r="G42" i="18"/>
  <c r="G43" i="18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H19" i="18"/>
  <c r="H20" i="18"/>
  <c r="H21" i="18"/>
  <c r="H22" i="18"/>
  <c r="H23" i="18"/>
  <c r="H24" i="18"/>
  <c r="H25" i="18"/>
  <c r="H26" i="18"/>
  <c r="H27" i="18"/>
  <c r="H28" i="18"/>
  <c r="H29" i="18"/>
  <c r="H30" i="18"/>
  <c r="H31" i="18"/>
  <c r="H32" i="18"/>
  <c r="H33" i="18"/>
  <c r="H34" i="18"/>
  <c r="H35" i="18"/>
  <c r="H36" i="18"/>
  <c r="H37" i="18"/>
  <c r="H38" i="18"/>
  <c r="H39" i="18"/>
  <c r="H40" i="18"/>
  <c r="H41" i="18"/>
  <c r="H42" i="18"/>
  <c r="H43" i="18"/>
  <c r="H44" i="18"/>
  <c r="H45" i="18"/>
  <c r="H46" i="18"/>
  <c r="H47" i="18"/>
  <c r="H48" i="18"/>
  <c r="H49" i="18"/>
  <c r="H50" i="18"/>
  <c r="H51" i="18"/>
  <c r="H52" i="18"/>
  <c r="H53" i="18"/>
  <c r="H54" i="18"/>
  <c r="H55" i="18"/>
  <c r="H56" i="18"/>
  <c r="H57" i="18"/>
  <c r="H58" i="18"/>
  <c r="H59" i="18"/>
  <c r="H60" i="18"/>
  <c r="H61" i="18"/>
  <c r="G18" i="18"/>
  <c r="H18" i="18"/>
  <c r="C10" i="18"/>
  <c r="C9" i="18"/>
  <c r="C8" i="18"/>
  <c r="C7" i="18"/>
  <c r="C3" i="18"/>
  <c r="C2" i="18"/>
  <c r="G19" i="14"/>
  <c r="G20" i="14"/>
  <c r="G21" i="14"/>
  <c r="G22" i="14"/>
  <c r="G23" i="14"/>
  <c r="G24" i="14"/>
  <c r="H19" i="14"/>
  <c r="H20" i="14"/>
  <c r="H21" i="14"/>
  <c r="H22" i="14"/>
  <c r="H23" i="14"/>
  <c r="H24" i="14"/>
  <c r="G18" i="14"/>
  <c r="H18" i="14"/>
  <c r="C10" i="14"/>
  <c r="C9" i="14"/>
  <c r="C8" i="14"/>
  <c r="C7" i="14"/>
  <c r="C3" i="14"/>
  <c r="C2" i="14"/>
  <c r="G19" i="15"/>
  <c r="G20" i="15"/>
  <c r="G21" i="15"/>
  <c r="G22" i="15"/>
  <c r="G23" i="15"/>
  <c r="G24" i="15"/>
  <c r="G25" i="15"/>
  <c r="G26" i="15"/>
  <c r="G27" i="15"/>
  <c r="G28" i="15"/>
  <c r="G29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H19" i="15"/>
  <c r="H20" i="15"/>
  <c r="H21" i="15"/>
  <c r="H22" i="15"/>
  <c r="H23" i="15"/>
  <c r="H24" i="15"/>
  <c r="H25" i="15"/>
  <c r="H26" i="15"/>
  <c r="H27" i="15"/>
  <c r="H28" i="15"/>
  <c r="H29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G18" i="15"/>
  <c r="H18" i="15"/>
  <c r="C10" i="15"/>
  <c r="C9" i="15"/>
  <c r="C8" i="15"/>
  <c r="C7" i="15"/>
  <c r="C3" i="15"/>
  <c r="C2" i="15"/>
  <c r="G19" i="12"/>
  <c r="G20" i="12"/>
  <c r="G23" i="12"/>
  <c r="G24" i="12"/>
  <c r="H19" i="12"/>
  <c r="H20" i="12"/>
  <c r="H23" i="12"/>
  <c r="H24" i="12"/>
  <c r="H18" i="12"/>
  <c r="G18" i="12"/>
  <c r="C10" i="12"/>
  <c r="C9" i="12"/>
  <c r="C8" i="12"/>
  <c r="C7" i="12"/>
  <c r="C3" i="12"/>
  <c r="C2" i="12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G18" i="11"/>
  <c r="H18" i="11"/>
  <c r="C10" i="11"/>
  <c r="C9" i="11"/>
  <c r="C8" i="11"/>
  <c r="C7" i="11"/>
  <c r="C3" i="11"/>
  <c r="C2" i="11"/>
  <c r="H82" i="10"/>
  <c r="G82" i="10"/>
  <c r="G54" i="10"/>
  <c r="H54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02" i="10"/>
  <c r="G18" i="10"/>
  <c r="H18" i="10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C10" i="10"/>
  <c r="C9" i="10"/>
  <c r="C8" i="10"/>
  <c r="C7" i="10"/>
  <c r="C3" i="10"/>
  <c r="C2" i="10"/>
  <c r="H18" i="9"/>
  <c r="H19" i="9" s="1"/>
  <c r="G18" i="9"/>
  <c r="C10" i="9"/>
  <c r="C9" i="9"/>
  <c r="C8" i="9"/>
  <c r="C7" i="9"/>
  <c r="C3" i="9"/>
  <c r="C2" i="9"/>
  <c r="G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18" i="8"/>
  <c r="C10" i="8"/>
  <c r="C9" i="8"/>
  <c r="C8" i="8"/>
  <c r="C7" i="8"/>
  <c r="C3" i="8"/>
  <c r="C2" i="8"/>
  <c r="H25" i="12" l="1"/>
  <c r="H36" i="8"/>
  <c r="H43" i="15"/>
  <c r="H47" i="17"/>
  <c r="H62" i="18"/>
  <c r="H25" i="14"/>
  <c r="H39" i="11"/>
  <c r="H103" i="10"/>
  <c r="H83" i="7"/>
  <c r="G83" i="7"/>
  <c r="H28" i="7"/>
  <c r="G28" i="7"/>
  <c r="H29" i="7"/>
  <c r="G29" i="7"/>
  <c r="G18" i="7" l="1"/>
  <c r="G19" i="7"/>
  <c r="G20" i="7"/>
  <c r="G21" i="7"/>
  <c r="G22" i="7"/>
  <c r="G23" i="7"/>
  <c r="G24" i="7"/>
  <c r="G25" i="7"/>
  <c r="G26" i="7"/>
  <c r="G27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4" i="7"/>
  <c r="G85" i="7"/>
  <c r="G86" i="7"/>
  <c r="G87" i="7"/>
  <c r="H18" i="7"/>
  <c r="H19" i="7"/>
  <c r="H20" i="7"/>
  <c r="H21" i="7"/>
  <c r="H22" i="7"/>
  <c r="H23" i="7"/>
  <c r="H24" i="7"/>
  <c r="H25" i="7"/>
  <c r="H26" i="7"/>
  <c r="H27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4" i="7"/>
  <c r="H85" i="7"/>
  <c r="H86" i="7"/>
  <c r="H87" i="7"/>
  <c r="C10" i="7"/>
  <c r="C9" i="7"/>
  <c r="C8" i="7"/>
  <c r="C7" i="7"/>
  <c r="C3" i="7"/>
  <c r="C2" i="7"/>
  <c r="H25" i="6"/>
  <c r="G25" i="6"/>
  <c r="G19" i="6"/>
  <c r="G20" i="6"/>
  <c r="G21" i="6"/>
  <c r="G22" i="6"/>
  <c r="G23" i="6"/>
  <c r="G24" i="6"/>
  <c r="G26" i="6"/>
  <c r="H19" i="6"/>
  <c r="H20" i="6"/>
  <c r="H21" i="6"/>
  <c r="H22" i="6"/>
  <c r="H23" i="6"/>
  <c r="H24" i="6"/>
  <c r="H26" i="6"/>
  <c r="G18" i="6"/>
  <c r="H18" i="6"/>
  <c r="C10" i="6"/>
  <c r="C9" i="6"/>
  <c r="C8" i="6"/>
  <c r="C7" i="6"/>
  <c r="C3" i="6"/>
  <c r="C2" i="6"/>
  <c r="G18" i="5"/>
  <c r="G19" i="5"/>
  <c r="G20" i="5"/>
  <c r="G21" i="5"/>
  <c r="G22" i="5"/>
  <c r="G25" i="5"/>
  <c r="G26" i="5"/>
  <c r="G27" i="5"/>
  <c r="G28" i="5"/>
  <c r="H18" i="5"/>
  <c r="H19" i="5"/>
  <c r="H20" i="5"/>
  <c r="H21" i="5"/>
  <c r="H22" i="5"/>
  <c r="H25" i="5"/>
  <c r="H26" i="5"/>
  <c r="H27" i="5"/>
  <c r="H28" i="5"/>
  <c r="H88" i="7" l="1"/>
  <c r="H27" i="6"/>
  <c r="G27" i="6"/>
  <c r="H29" i="5"/>
  <c r="H33" i="4"/>
  <c r="H49" i="4"/>
  <c r="H65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6" i="4"/>
  <c r="H67" i="4"/>
  <c r="H68" i="4"/>
  <c r="H69" i="4"/>
  <c r="H70" i="4"/>
  <c r="H71" i="4"/>
  <c r="H72" i="4"/>
  <c r="H73" i="4"/>
  <c r="H74" i="4"/>
  <c r="H75" i="4"/>
  <c r="C10" i="5"/>
  <c r="C9" i="5"/>
  <c r="C8" i="5"/>
  <c r="C7" i="5"/>
  <c r="C3" i="5"/>
  <c r="C2" i="5"/>
  <c r="G18" i="4"/>
  <c r="H18" i="4"/>
  <c r="C10" i="4"/>
  <c r="C9" i="4"/>
  <c r="C8" i="4"/>
  <c r="C7" i="4"/>
  <c r="C3" i="4"/>
  <c r="C2" i="4"/>
  <c r="G19" i="3"/>
  <c r="G20" i="3"/>
  <c r="G21" i="3"/>
  <c r="G22" i="3"/>
  <c r="G23" i="3"/>
  <c r="G24" i="3"/>
  <c r="G25" i="3"/>
  <c r="G26" i="3"/>
  <c r="G27" i="3"/>
  <c r="G28" i="3"/>
  <c r="G18" i="3"/>
  <c r="H18" i="3"/>
  <c r="H27" i="3"/>
  <c r="H76" i="4" l="1"/>
  <c r="G76" i="4"/>
  <c r="H19" i="3" l="1"/>
  <c r="H20" i="3"/>
  <c r="H21" i="3"/>
  <c r="H22" i="3"/>
  <c r="H23" i="3"/>
  <c r="H24" i="3"/>
  <c r="H25" i="3"/>
  <c r="H26" i="3"/>
  <c r="H28" i="3"/>
  <c r="C10" i="3"/>
  <c r="C9" i="3"/>
  <c r="C8" i="3"/>
  <c r="C7" i="3"/>
  <c r="C3" i="3"/>
  <c r="C2" i="3"/>
  <c r="H29" i="3" l="1"/>
  <c r="H19" i="2"/>
  <c r="H20" i="2"/>
  <c r="G18" i="2"/>
  <c r="H18" i="2"/>
  <c r="C10" i="2"/>
  <c r="C9" i="2"/>
  <c r="C8" i="2"/>
  <c r="C7" i="2"/>
  <c r="C3" i="2"/>
  <c r="C2" i="2"/>
  <c r="G54" i="2" l="1"/>
  <c r="H54" i="2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18" i="1"/>
  <c r="C10" i="1"/>
  <c r="C9" i="1"/>
  <c r="C8" i="1"/>
  <c r="C7" i="1"/>
  <c r="C3" i="1"/>
  <c r="C2" i="1"/>
  <c r="G54" i="1" l="1"/>
  <c r="H54" i="1"/>
  <c r="H27" i="19" l="1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206" i="20" l="1"/>
  <c r="G47" i="17"/>
  <c r="G62" i="18"/>
  <c r="G43" i="16"/>
  <c r="G39" i="11" l="1"/>
  <c r="G103" i="10"/>
  <c r="G25" i="12"/>
  <c r="G25" i="14"/>
  <c r="G43" i="15"/>
  <c r="G19" i="9" l="1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88" i="7" l="1"/>
  <c r="G36" i="8"/>
  <c r="G29" i="5" l="1"/>
  <c r="G29" i="3" l="1"/>
</calcChain>
</file>

<file path=xl/sharedStrings.xml><?xml version="1.0" encoding="utf-8"?>
<sst xmlns="http://schemas.openxmlformats.org/spreadsheetml/2006/main" count="2669" uniqueCount="993">
  <si>
    <t xml:space="preserve">Ponudnik: </t>
  </si>
  <si>
    <t>_____________________________</t>
  </si>
  <si>
    <t>Naročnik:</t>
  </si>
  <si>
    <t>OSNOVNA ŠOLA VERŽEJ</t>
  </si>
  <si>
    <t>Puščenjakova ulica 7</t>
  </si>
  <si>
    <t>9241 VERŽEJ</t>
  </si>
  <si>
    <t>PREDRAČUN, št. ______________</t>
  </si>
  <si>
    <t>SKLOP 1: MESO IN MESNI IZDELKI</t>
  </si>
  <si>
    <t xml:space="preserve">Zap. št. </t>
  </si>
  <si>
    <t>ARTIKEL</t>
  </si>
  <si>
    <t>MERSKA ENOTA</t>
  </si>
  <si>
    <t>KOLIČINA</t>
  </si>
  <si>
    <t>CENA NA ENOTO BREZ DDV</t>
  </si>
  <si>
    <t>STOPNJA DDV</t>
  </si>
  <si>
    <t>CENA NA ENOTO Z DDV</t>
  </si>
  <si>
    <t>VREDNOST Z DDV</t>
  </si>
  <si>
    <t>1.</t>
  </si>
  <si>
    <t>kg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</si>
  <si>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</si>
  <si>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</si>
  <si>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</si>
  <si>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</si>
  <si>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</si>
  <si>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</si>
  <si>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</si>
  <si>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</si>
  <si>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</si>
  <si>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</si>
  <si>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</si>
  <si>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</si>
  <si>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</si>
  <si>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</si>
  <si>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</si>
  <si>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</si>
  <si>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</si>
  <si>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</si>
  <si>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</si>
  <si>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Svinjska rebra s kožo</t>
  </si>
  <si>
    <t>21.</t>
  </si>
  <si>
    <t>22.</t>
  </si>
  <si>
    <t>23.</t>
  </si>
  <si>
    <t>24.</t>
  </si>
  <si>
    <t>Čevapčiči - goveji (50%), svinjski (50%)</t>
  </si>
  <si>
    <t>25.</t>
  </si>
  <si>
    <t>26.</t>
  </si>
  <si>
    <t>27.</t>
  </si>
  <si>
    <t>28.</t>
  </si>
  <si>
    <t>29.</t>
  </si>
  <si>
    <t>Hrenovka svinjska</t>
  </si>
  <si>
    <t>30.</t>
  </si>
  <si>
    <t>31.</t>
  </si>
  <si>
    <t>32.</t>
  </si>
  <si>
    <t>33.</t>
  </si>
  <si>
    <t>Pariška, narezana na rezine</t>
  </si>
  <si>
    <t>34.</t>
  </si>
  <si>
    <t>Pariška z vrtninami, narezana na rezine</t>
  </si>
  <si>
    <t>35.</t>
  </si>
  <si>
    <t>Pizza šunka, narezana na rezine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</si>
  <si>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</si>
  <si>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</si>
  <si>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</si>
  <si>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</si>
  <si>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</si>
  <si>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</si>
  <si>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</si>
  <si>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</si>
  <si>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</si>
  <si>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</si>
  <si>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</si>
  <si>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Ocvirki jedilni</t>
  </si>
  <si>
    <t>47.</t>
  </si>
  <si>
    <t>Zaseka</t>
  </si>
  <si>
    <t>48.</t>
  </si>
  <si>
    <t>Tunka z zaseko</t>
  </si>
  <si>
    <t>49.</t>
  </si>
  <si>
    <t>Opomba:</t>
  </si>
  <si>
    <t>▫ cene za vse artikle morajo biti izračunane na zahtevano mersko enoto</t>
  </si>
  <si>
    <t>▫ v obrazec predračuna ni dovoljeno vnašati količinskih in drugih sprememb</t>
  </si>
  <si>
    <t xml:space="preserve">▫ meso mora biti sveže, ohlajeno, domače - slovenskega proizvajalca, I. kvalitete. </t>
  </si>
  <si>
    <t>▫ meso mora imeti vse zakonsko predpisane deklaracije</t>
  </si>
  <si>
    <t>▫ za dostavljeno meso je pogoj priloga z deklaracijo (starost, poreklo, rejec, veterinsrska številka)</t>
  </si>
  <si>
    <t>Kraj in datum: _______________________________</t>
  </si>
  <si>
    <t>Žig</t>
  </si>
  <si>
    <t>Podpis odgovorne osebe: _______________________</t>
  </si>
  <si>
    <t>SKUPAJ</t>
  </si>
  <si>
    <t>ŽIVILO Z VIŠJO KAKOVOSTJO</t>
  </si>
  <si>
    <t>BLAGOVNNA OZ. TRGOVSKA ZNAMKA</t>
  </si>
  <si>
    <t>Goveje mesnate kosti</t>
  </si>
  <si>
    <t>Svinjsko stegno b. k., v kosu</t>
  </si>
  <si>
    <t>Svinjsko stegno b. k., narezano na kocke 2x2</t>
  </si>
  <si>
    <t>Svinjske mesnate kosti</t>
  </si>
  <si>
    <t>Mleto meso - pleče mešano (50% gov., 50% svinj.)</t>
  </si>
  <si>
    <t>Telečje stegno b. k., narezano na kocke 2x2</t>
  </si>
  <si>
    <t>Šunka v ovitku, narezana na rezine</t>
  </si>
  <si>
    <t>50.</t>
  </si>
  <si>
    <t xml:space="preserve">1. </t>
  </si>
  <si>
    <t>Piščančja hrenovka, rinfuza</t>
  </si>
  <si>
    <t>kom</t>
  </si>
  <si>
    <t>Piščančja posebna salama v kosu 500 g</t>
  </si>
  <si>
    <t>Piščančja posebna salama rezana na rezine, pakirano 1000 g</t>
  </si>
  <si>
    <t>Piščančja posebna salama rezana na rezine, pakirano 100 g</t>
  </si>
  <si>
    <t>Piščančja prsa v ovitku, rezana na rezine 1000 g</t>
  </si>
  <si>
    <t>Piščančja prsa v ovitku, rezana na rezine, 100 g</t>
  </si>
  <si>
    <t>Piščančja nabodala z zelenjavo 110-120 g</t>
  </si>
  <si>
    <t>Piščančja nabodala z zelenjavo 80-90 g</t>
  </si>
  <si>
    <t>Piščančja jeterna pašteta 50 g</t>
  </si>
  <si>
    <t>Puranji file, prsi b.k.k., sveže, zrezki narezani na 100-120 g</t>
  </si>
  <si>
    <t>Puranji file, prsi b.k.k., sveže, narezani na kocke 2x2</t>
  </si>
  <si>
    <t>Puranja šunka, rezana na rezine, 1000 g</t>
  </si>
  <si>
    <t>Puranja šunka, rezana na rezine, 50 g</t>
  </si>
  <si>
    <t>Piščančja bedra s kostjo in kožo SV</t>
  </si>
  <si>
    <t>Piščančja jetra SV</t>
  </si>
  <si>
    <t>Puranji file, prsi b.k.k., SV, zrezki narezani na 120-140 g</t>
  </si>
  <si>
    <t>Puranji file, prsi b.k.k., SV, obdelani kosi</t>
  </si>
  <si>
    <t>Piščančja dimljena prsi, rezana na rezine, 1000 g</t>
  </si>
  <si>
    <t>SKLOP 2: PERUTNINSKO MESO IN IZDELKI</t>
  </si>
  <si>
    <t>Lignji celi, očiščeni</t>
  </si>
  <si>
    <t>Morski sadeži</t>
  </si>
  <si>
    <t>SKLOP 3: RIBE IN RIBJI IZDELKI</t>
  </si>
  <si>
    <t>DOBAVA: 2 krat tedensko</t>
  </si>
  <si>
    <t>SKLOP 4: MLEKO IN MLEČNI IZDELKI</t>
  </si>
  <si>
    <t>Trajno mleko 3,5% m.m. 1/1</t>
  </si>
  <si>
    <t>Čokoladno mleko 200 ml</t>
  </si>
  <si>
    <t>Sadni jogurt tekoči 1,4% m.m. 180 g</t>
  </si>
  <si>
    <t>Jogurt s čokoladnimi kroglicami 150 g</t>
  </si>
  <si>
    <t>Kefir 3,5% m.m. 180 g, sadni  različni okusi</t>
  </si>
  <si>
    <t>Kisla smetana 20% m.m. rinfuza (10 l)</t>
  </si>
  <si>
    <t>Kisla smetana 20% m.m. 180 g</t>
  </si>
  <si>
    <t>Kisla smetana 20% m.m. 400 g</t>
  </si>
  <si>
    <t>Rastlinska smetana 1/1</t>
  </si>
  <si>
    <t>Smetana v dozi 250 g</t>
  </si>
  <si>
    <t>Smetana za stepanje 33% m.m. 1/1</t>
  </si>
  <si>
    <t>Smetana za kuhanje 1 l</t>
  </si>
  <si>
    <t>Surovo maslo, procijsko 20 g</t>
  </si>
  <si>
    <t>Maslo brez laktoze,125 g</t>
  </si>
  <si>
    <t>Krem maslo 2,5 kg</t>
  </si>
  <si>
    <t>Puding s smetano čokolada ali vanilija 200 g</t>
  </si>
  <si>
    <t>Mlečna rezina 30 g</t>
  </si>
  <si>
    <t>Sir poltrdi, 45% m.m. tip edamec</t>
  </si>
  <si>
    <t>Sir poltrdi, 45% m.m. tip livada</t>
  </si>
  <si>
    <t>Sir rezani, poltrdi 150 g, tip livada</t>
  </si>
  <si>
    <t>51.</t>
  </si>
  <si>
    <t>52.</t>
  </si>
  <si>
    <t>53.</t>
  </si>
  <si>
    <t>54.</t>
  </si>
  <si>
    <t>55.</t>
  </si>
  <si>
    <t>56.</t>
  </si>
  <si>
    <t>57.</t>
  </si>
  <si>
    <t>58.</t>
  </si>
  <si>
    <t>Topljeni sir lističi 150 g</t>
  </si>
  <si>
    <t>59.</t>
  </si>
  <si>
    <t>60.</t>
  </si>
  <si>
    <t>61.</t>
  </si>
  <si>
    <t>Sirni namaz, slani 2,5 kg</t>
  </si>
  <si>
    <t>Mleko 3,5% m.m. brez laktoze 1/1</t>
  </si>
  <si>
    <t>Sadni jogurt 3,2% m.m. lonček 180 g (različni okusi)</t>
  </si>
  <si>
    <t xml:space="preserve">Pinjenec sadni 220 g (različni okusi) </t>
  </si>
  <si>
    <t>Sir rezani, poltrdi 150 g, tip ementalec</t>
  </si>
  <si>
    <t>Sir poltrdi, 45% m.m. tip ementalec</t>
  </si>
  <si>
    <t>Sir mozarela (v obliki kroglic) 250 g</t>
  </si>
  <si>
    <t>Sir Mascarpone 250 g</t>
  </si>
  <si>
    <t>SKLOP 6: SLADOLEDI</t>
  </si>
  <si>
    <t>Sladoled, kremni, razni okusi, na palčki 70 ml</t>
  </si>
  <si>
    <t>Sladoled, kremni, razni okusi, na palčki 100 ml</t>
  </si>
  <si>
    <t>Sladoled, kremni, razni okusi, lonček 120 ml</t>
  </si>
  <si>
    <t>Sladoled, kremni, razni okusi, kornet 115 ml</t>
  </si>
  <si>
    <t>SKLOP 7: KRUH IN PEKOVSKO PECIVO</t>
  </si>
  <si>
    <t>SKLOP 8: BIO KRUH IN PEKOVSKO PECIVO</t>
  </si>
  <si>
    <t>Beli kruh z rozinami kg</t>
  </si>
  <si>
    <t>Kruh vrtanik kg</t>
  </si>
  <si>
    <t>Kruh praznični mlečni kg</t>
  </si>
  <si>
    <t>Žemlja bela velika 10 dag, cela ali rezana</t>
  </si>
  <si>
    <t>Žemlja polnozrnata velika 10 dag, cela ali rezana</t>
  </si>
  <si>
    <t>Žemlja bela srednja 8 dag, cela ali rezana</t>
  </si>
  <si>
    <t>Žemlja polnozrnata srednja 8 dag, cela ali rezana</t>
  </si>
  <si>
    <t>Žemlja temna srednja 8 dag, cela ali rezana</t>
  </si>
  <si>
    <t>Žemlja bela mala 6 dag, cela ali rezana</t>
  </si>
  <si>
    <t>Žemlja polnozrnata mala 6 dag, cela ali rezana</t>
  </si>
  <si>
    <t>Žemlja temna mala 6 dag, cela ali rezana</t>
  </si>
  <si>
    <t>Lepinja 10 dag, rezana</t>
  </si>
  <si>
    <t>Kajzerica polnozrnata 8 dag, cela ali rezana</t>
  </si>
  <si>
    <t>Kajzerica s sezamom 8 dag, cela ali rezana</t>
  </si>
  <si>
    <t>Kajzerica z makom 8 dag, cela ali rezana</t>
  </si>
  <si>
    <t>Bombetka bela 8 dag, cela ali rezana</t>
  </si>
  <si>
    <t>Bombetka polnozrnata 8 dag, cela ali rezana</t>
  </si>
  <si>
    <t>Rogljič francoski z nadevom ali brez 8 dag</t>
  </si>
  <si>
    <t>Rogljič mini brez ali s sladkim nadevom, 3 dag</t>
  </si>
  <si>
    <t>Makovka pletena 8 dag</t>
  </si>
  <si>
    <t>Sezam pletenka 6 dag</t>
  </si>
  <si>
    <t>62.</t>
  </si>
  <si>
    <t>Mini pizza 15 dag</t>
  </si>
  <si>
    <t>63.</t>
  </si>
  <si>
    <t>64.</t>
  </si>
  <si>
    <t>65.</t>
  </si>
  <si>
    <t>Sendvič z žemljo s suho salamo 13 dag</t>
  </si>
  <si>
    <t>66.</t>
  </si>
  <si>
    <t>Sendvič z polnozrnato štručko s suho saloamo, 15 dag</t>
  </si>
  <si>
    <t>67.</t>
  </si>
  <si>
    <t>68.</t>
  </si>
  <si>
    <t>Perec 7 dag</t>
  </si>
  <si>
    <t>69.</t>
  </si>
  <si>
    <t>70.</t>
  </si>
  <si>
    <t>71.</t>
  </si>
  <si>
    <t>72.</t>
  </si>
  <si>
    <t>73.</t>
  </si>
  <si>
    <t>Ocvirkovica mini 3 dag</t>
  </si>
  <si>
    <t>74.</t>
  </si>
  <si>
    <t>Croisant (brez ali z različnimi nadevi), 8 dag</t>
  </si>
  <si>
    <t>75.</t>
  </si>
  <si>
    <t>Mafini z različnimi dodatki 5 dag</t>
  </si>
  <si>
    <t>76.</t>
  </si>
  <si>
    <t>77.</t>
  </si>
  <si>
    <t>78.</t>
  </si>
  <si>
    <t>79.</t>
  </si>
  <si>
    <t>Potička 10 dag (orehova, makova)</t>
  </si>
  <si>
    <t>80.</t>
  </si>
  <si>
    <t>Buhtelj 10 dag</t>
  </si>
  <si>
    <t>81.</t>
  </si>
  <si>
    <t>Kvasanica 15 dag</t>
  </si>
  <si>
    <t>82.</t>
  </si>
  <si>
    <t>83.</t>
  </si>
  <si>
    <t>84.</t>
  </si>
  <si>
    <t>85.</t>
  </si>
  <si>
    <t>86.</t>
  </si>
  <si>
    <t>87.</t>
  </si>
  <si>
    <t>Strojni oz. mašinski keksi, kg</t>
  </si>
  <si>
    <t>88.</t>
  </si>
  <si>
    <t>89.</t>
  </si>
  <si>
    <t>90.</t>
  </si>
  <si>
    <t>91.</t>
  </si>
  <si>
    <t>92.</t>
  </si>
  <si>
    <t>Medenjaki 500 g</t>
  </si>
  <si>
    <t>93.</t>
  </si>
  <si>
    <t>94.</t>
  </si>
  <si>
    <t>95.</t>
  </si>
  <si>
    <t>96.</t>
  </si>
  <si>
    <t>Slano pecivo</t>
  </si>
  <si>
    <t>Kruh kocke za juho, kg</t>
  </si>
  <si>
    <t>Bio koruzni kruh, kg</t>
  </si>
  <si>
    <t>Bio rženi kruh, kg</t>
  </si>
  <si>
    <t>Bio pirin kruh (rezan), kg</t>
  </si>
  <si>
    <t>Bio ajdov kruh, kg</t>
  </si>
  <si>
    <t>Bio ovseni kruh (rezan), kg</t>
  </si>
  <si>
    <t>Bio beli kruh, štruca kg</t>
  </si>
  <si>
    <t>Bio mešano pecivo s semeni 10 dag</t>
  </si>
  <si>
    <t>Bio ajdovo mešano pecivo 8 dag</t>
  </si>
  <si>
    <t>Bio bombetka pšenična 8 dag</t>
  </si>
  <si>
    <t>Bio žemlja pirina 17 dag</t>
  </si>
  <si>
    <t>Bio štručka pirina 14 dag</t>
  </si>
  <si>
    <t>Bio žemlja polbela 17 dag</t>
  </si>
  <si>
    <t>Bio crosant pecivo s semeni 8 dag</t>
  </si>
  <si>
    <t>Bio makovka 10 dag</t>
  </si>
  <si>
    <t>Bio muffini jabolčni 10 dag</t>
  </si>
  <si>
    <t>Štručka s sirom 8 dag</t>
  </si>
  <si>
    <t>Potica orehova ali makova 500 g</t>
  </si>
  <si>
    <t>Bio pšenično pecivo s sirom 100 g</t>
  </si>
  <si>
    <t>DOBAVA: 1 krat tedensko</t>
  </si>
  <si>
    <t xml:space="preserve">                Žig</t>
  </si>
  <si>
    <t>Sveža kokošja jajca kvalitete A velikost L 1.kakovost</t>
  </si>
  <si>
    <t>Ananas</t>
  </si>
  <si>
    <t>Banane</t>
  </si>
  <si>
    <t>Breskve</t>
  </si>
  <si>
    <t>Grenivka rdeča</t>
  </si>
  <si>
    <t>Grenivka rumena</t>
  </si>
  <si>
    <t>Grozdje belo</t>
  </si>
  <si>
    <t>Grozdje črno</t>
  </si>
  <si>
    <t>Hruške</t>
  </si>
  <si>
    <t>Jagode</t>
  </si>
  <si>
    <t>Kaki vanilija</t>
  </si>
  <si>
    <t>Kivi</t>
  </si>
  <si>
    <t>Klementina</t>
  </si>
  <si>
    <t xml:space="preserve">Limona </t>
  </si>
  <si>
    <t>Lubenica</t>
  </si>
  <si>
    <t>Mandarine</t>
  </si>
  <si>
    <t>Marelica</t>
  </si>
  <si>
    <t>Melona</t>
  </si>
  <si>
    <t>Nektarine</t>
  </si>
  <si>
    <t>Pomaranče</t>
  </si>
  <si>
    <t>Slive</t>
  </si>
  <si>
    <t>Brokoli</t>
  </si>
  <si>
    <t>Čebula bela - srebrnjak</t>
  </si>
  <si>
    <t>Čebula rdeča</t>
  </si>
  <si>
    <t>Čebula mlada</t>
  </si>
  <si>
    <t>Fižol pisani</t>
  </si>
  <si>
    <t>Fižol beli</t>
  </si>
  <si>
    <t>Koleraba rumena</t>
  </si>
  <si>
    <t>Krompir mladi</t>
  </si>
  <si>
    <t>Motovilec</t>
  </si>
  <si>
    <t>Ohrovt</t>
  </si>
  <si>
    <t>Paprika rdeča</t>
  </si>
  <si>
    <t>Paprika rumena</t>
  </si>
  <si>
    <t>Paradižnik v grozdih</t>
  </si>
  <si>
    <t>Peteršilj koren</t>
  </si>
  <si>
    <t>Peteršilj list</t>
  </si>
  <si>
    <t>Radič rdeči</t>
  </si>
  <si>
    <t>Rukola</t>
  </si>
  <si>
    <t>Solata endivija</t>
  </si>
  <si>
    <t>Solata gentile</t>
  </si>
  <si>
    <t>Solata kristalka</t>
  </si>
  <si>
    <t>Solata ledenka</t>
  </si>
  <si>
    <t>Solata mehka</t>
  </si>
  <si>
    <t>Zelje kitajsko</t>
  </si>
  <si>
    <t>Repa kisla 1 kg</t>
  </si>
  <si>
    <t>Zelje kislo 1 kg</t>
  </si>
  <si>
    <t>Suhe gobe jurčki 500 g</t>
  </si>
  <si>
    <t>Lešniki mleti 200 g</t>
  </si>
  <si>
    <t>Mandelj mleti 200 g</t>
  </si>
  <si>
    <t>Cvetača extra razred</t>
  </si>
  <si>
    <t>Hren sveži</t>
  </si>
  <si>
    <t>Krompir očiščeni</t>
  </si>
  <si>
    <t>Krompir očiščeni kocke</t>
  </si>
  <si>
    <t>Krompir očiščeni krhlji</t>
  </si>
  <si>
    <t>Kumare I. razred</t>
  </si>
  <si>
    <t>Paradižnik češnjevec</t>
  </si>
  <si>
    <t>Por I. razred</t>
  </si>
  <si>
    <t xml:space="preserve">Blitva </t>
  </si>
  <si>
    <t xml:space="preserve">Bučke - jedilne </t>
  </si>
  <si>
    <t xml:space="preserve">Čebula </t>
  </si>
  <si>
    <t xml:space="preserve">Česen </t>
  </si>
  <si>
    <t xml:space="preserve">Korenje </t>
  </si>
  <si>
    <t xml:space="preserve">Krompir </t>
  </si>
  <si>
    <t xml:space="preserve">Paprika zelena </t>
  </si>
  <si>
    <t>Paradižnik srednje debel</t>
  </si>
  <si>
    <r>
      <rPr>
        <sz val="9"/>
        <color theme="1"/>
        <rFont val="Calibri"/>
        <family val="2"/>
        <charset val="238"/>
      </rPr>
      <t>▫</t>
    </r>
    <r>
      <rPr>
        <sz val="9"/>
        <color theme="1"/>
        <rFont val="Tahoma"/>
        <family val="2"/>
        <charset val="238"/>
      </rPr>
      <t xml:space="preserve"> vas živila morajo biti I. kvalitete, če te ni pa II. kvalitete</t>
    </r>
  </si>
  <si>
    <t>Redkev rdeča</t>
  </si>
  <si>
    <t xml:space="preserve">Šparglji </t>
  </si>
  <si>
    <t>Zelje sarma</t>
  </si>
  <si>
    <t>Zelje belo mlado</t>
  </si>
  <si>
    <t>Grozdje roze</t>
  </si>
  <si>
    <t>Limeta</t>
  </si>
  <si>
    <t>Orehova jedra  1/1</t>
  </si>
  <si>
    <t>Lešniki celi 1/1</t>
  </si>
  <si>
    <t>Suho marelica 1/1</t>
  </si>
  <si>
    <t>Suhe slive b.k. 1/1</t>
  </si>
  <si>
    <t>Suha figa rinfuza 1/1</t>
  </si>
  <si>
    <t>Suhi jabolčni krhlji - olupljeni 1/1</t>
  </si>
  <si>
    <t>SKLOP 9: JAJCA</t>
  </si>
  <si>
    <t>SKLOP 11: ZAMRZNJENA ZELENJAVA, SADJE IN KROMPIR</t>
  </si>
  <si>
    <t>Brokoli  2,5 kg</t>
  </si>
  <si>
    <t>Cvetača 2,5 kg</t>
  </si>
  <si>
    <t>Grah 2,5 kg</t>
  </si>
  <si>
    <t>Korenje kocke 2,5 kg</t>
  </si>
  <si>
    <t>Korenje baby 2,5 kg</t>
  </si>
  <si>
    <t>Koruza 2,5 kg</t>
  </si>
  <si>
    <t>Krompir pomfrit 2,5 kg</t>
  </si>
  <si>
    <t>Žlebasti krompir 2,5 kg</t>
  </si>
  <si>
    <t>Šampioni rezani 2,5 kg</t>
  </si>
  <si>
    <t>Špinača pasirana 2,5 kg</t>
  </si>
  <si>
    <t>Zelenjavna mešanica kaiser mix 2,5 kg</t>
  </si>
  <si>
    <t>Zelenjavna mešanica mexico mix 2,5 kg</t>
  </si>
  <si>
    <t>Zelenjavna mešanica grah-korenje 2,5 kg</t>
  </si>
  <si>
    <t>Julienne mix, rezanci 2,5 kg</t>
  </si>
  <si>
    <t>Gozdni sadeži 2,5 kg</t>
  </si>
  <si>
    <t>Jagode 2,5 kg</t>
  </si>
  <si>
    <t>Maline 2,5 kg</t>
  </si>
  <si>
    <t>Borovnice 2,5 kg</t>
  </si>
  <si>
    <t>Bučke mix 2,5 kg</t>
  </si>
  <si>
    <t>SKLOP 12: EKOLOŠKO SADJE</t>
  </si>
  <si>
    <t>Eko breskev</t>
  </si>
  <si>
    <t>Eko grozdje belo</t>
  </si>
  <si>
    <t>Eko grozdje rdečo</t>
  </si>
  <si>
    <t>Eko marelica</t>
  </si>
  <si>
    <t>Eko slive</t>
  </si>
  <si>
    <t>SKLOP 13: EKOLOŠKA ZELENJAVA</t>
  </si>
  <si>
    <t>Eko blitva</t>
  </si>
  <si>
    <t>Eko brokoli</t>
  </si>
  <si>
    <t>Eko cvetača</t>
  </si>
  <si>
    <t>Eko čebula rdeča</t>
  </si>
  <si>
    <t>Eko česen</t>
  </si>
  <si>
    <t>Eko jajčevci</t>
  </si>
  <si>
    <t>Eko kitajsko zelje</t>
  </si>
  <si>
    <t>Eko korenje rdeče</t>
  </si>
  <si>
    <t>Eko korenje rumeno</t>
  </si>
  <si>
    <t>Eko kumara</t>
  </si>
  <si>
    <t>Eko ohrovt</t>
  </si>
  <si>
    <t>Eko paprika rdeča</t>
  </si>
  <si>
    <t>Eko paprika rumena</t>
  </si>
  <si>
    <t>Eko paprika zelena</t>
  </si>
  <si>
    <t>Eko paradižnik</t>
  </si>
  <si>
    <t>Eko peteršilj</t>
  </si>
  <si>
    <t>Eko por</t>
  </si>
  <si>
    <t>Eko radič rdeči</t>
  </si>
  <si>
    <t>Eko solata endivija</t>
  </si>
  <si>
    <t>Eko solata kristalka</t>
  </si>
  <si>
    <t>Eko zelje v glavah belo</t>
  </si>
  <si>
    <t>Eko zelje v glavah rdeče</t>
  </si>
  <si>
    <t>Bio pomaranče</t>
  </si>
  <si>
    <t>Bio limone</t>
  </si>
  <si>
    <t>Bio mandarine</t>
  </si>
  <si>
    <t>Bio kivi</t>
  </si>
  <si>
    <t>Bio banane</t>
  </si>
  <si>
    <t>Bio avokado</t>
  </si>
  <si>
    <t>Bio melona</t>
  </si>
  <si>
    <t>▫ pridelovalec mora imeti veljaven cetifikat</t>
  </si>
  <si>
    <t>SKLOP 14: OLJA IN IZDELKI</t>
  </si>
  <si>
    <t>Olje, rastlinsko  l</t>
  </si>
  <si>
    <t>Olje, sončnično l</t>
  </si>
  <si>
    <t>Olje, rastlinsko 10 l</t>
  </si>
  <si>
    <t>Olje, sončnično 10 l</t>
  </si>
  <si>
    <t>Olje, bučno 100% l</t>
  </si>
  <si>
    <t>Olje, bučno solatno l</t>
  </si>
  <si>
    <t>Olje, oljčno  l</t>
  </si>
  <si>
    <t>Moka bela ostra tip 500, kg</t>
  </si>
  <si>
    <t>Moka bela gladka tip 500, kg</t>
  </si>
  <si>
    <t>Moka ajdova, kg</t>
  </si>
  <si>
    <t>Riž, okroglozrnat, nebrušeni beli, kg</t>
  </si>
  <si>
    <t>3 Riži (rjavi, rdeči in črni riž), 800 g</t>
  </si>
  <si>
    <t>3 Žita (riž, pira, ječmen), kg</t>
  </si>
  <si>
    <t>Kus kus, kg</t>
  </si>
  <si>
    <t>Ješpren, kg</t>
  </si>
  <si>
    <t>Ajdova kaša, kg</t>
  </si>
  <si>
    <t>Prosena kaša, kg</t>
  </si>
  <si>
    <t>Pšenični zdrob, kg</t>
  </si>
  <si>
    <t>Koruzni zdrob, kg</t>
  </si>
  <si>
    <t>Kosmiči tip corn flakes, kg</t>
  </si>
  <si>
    <t>Kosmiči ovseni tip sport musli, kg</t>
  </si>
  <si>
    <t>Čokoladne žitne kroglice, kg</t>
  </si>
  <si>
    <t>Čokolino, kg</t>
  </si>
  <si>
    <t>Čokolešnik, kg</t>
  </si>
  <si>
    <t>Rezanci široki, 5 kg</t>
  </si>
  <si>
    <t>Rezanci široki,  kg</t>
  </si>
  <si>
    <t>Rezanci široki valoviti,  kg</t>
  </si>
  <si>
    <t>Metuljčki, 5 kg</t>
  </si>
  <si>
    <t>Jušni rezanec tanjši,  kg</t>
  </si>
  <si>
    <t>Zvezdice za juho, 5 kg</t>
  </si>
  <si>
    <t>Zvezdice za juho,  kg</t>
  </si>
  <si>
    <t>Obročki za juho, 5 kg</t>
  </si>
  <si>
    <t>Obročki za juho,  kg</t>
  </si>
  <si>
    <t>Ribana kaša, 5 kg</t>
  </si>
  <si>
    <t>Ribana kaša,  kg</t>
  </si>
  <si>
    <t>Špageti (tanjši), 5 kg</t>
  </si>
  <si>
    <t>Polžki št. 26, 5 kg</t>
  </si>
  <si>
    <t>Peresniki, 5 kg</t>
  </si>
  <si>
    <t>Peresniki,  kg</t>
  </si>
  <si>
    <t>Peresniki polnozrnati, 500 g</t>
  </si>
  <si>
    <t>Svedri, 5 kg</t>
  </si>
  <si>
    <t>Svedri,  kg</t>
  </si>
  <si>
    <t>Školjke, 500 g</t>
  </si>
  <si>
    <t>Klobučki, 500 g</t>
  </si>
  <si>
    <t>Mlinci, 5 kg</t>
  </si>
  <si>
    <t>Mlinci, kg</t>
  </si>
  <si>
    <t>Krpice male za juho,  kg</t>
  </si>
  <si>
    <t>Krpice velike,  kg</t>
  </si>
  <si>
    <t>SKLOP 15: ŽITA, MLEVSKI IZDELKI, TESTENINE</t>
  </si>
  <si>
    <t>SKLOP 16: ZAMRZNJENI IZDELKI IZ TESTA</t>
  </si>
  <si>
    <t>SKLOP 17: SADNI SOK, NEKTAR, SADNE PIJAČE, SADNI SIRUP</t>
  </si>
  <si>
    <t>SKLOP 18: LEDENI ČAJ, VODA, GAZIRANA PIJAČA</t>
  </si>
  <si>
    <t>Metuljčki,  500 g</t>
  </si>
  <si>
    <t>Špageti polnozrnati 500 g</t>
  </si>
  <si>
    <t>Vlivanci jušni, kg</t>
  </si>
  <si>
    <t>Fritati,  kg</t>
  </si>
  <si>
    <t>Krompirjevi ocvrtki - kroketi, 2 kg</t>
  </si>
  <si>
    <t>Ocvrtki zdrobovi, 2 kg</t>
  </si>
  <si>
    <t>Kaneloni mesni, 800 g</t>
  </si>
  <si>
    <t>Testo vlečeno sveže, 500 g</t>
  </si>
  <si>
    <t>Predkuhano testo za lazanjo, kg</t>
  </si>
  <si>
    <t>Žitna ploščica gozdni sadeži, 30 g</t>
  </si>
  <si>
    <t>Žitna ploščica jagoda, 30 g</t>
  </si>
  <si>
    <t>Žitna ploščica marelica, 30 g</t>
  </si>
  <si>
    <t>Žitna ploščica čokolada-pomaranča, 25 g</t>
  </si>
  <si>
    <t>Žitna ploščica 7 sadežev, 35 g</t>
  </si>
  <si>
    <t>Ledeni čaj, PE embalaža 1,5 l, različni okusi</t>
  </si>
  <si>
    <t>Voda, PE embalaža z navojem 1,5 l</t>
  </si>
  <si>
    <t>Voda, PE embalaža z navojem 0,5 l</t>
  </si>
  <si>
    <t>Voda z različnimi sadnimi okusi, PE embalaža z navojem 1,5 l</t>
  </si>
  <si>
    <t>Mineralna voda gazirana, PE embalaža z navojem 0,5 l</t>
  </si>
  <si>
    <t>Mineralna voda gazirana, PE embalaža z navojem 1,5 l</t>
  </si>
  <si>
    <t>Gazirana brezalkoholna pijača tip Ora ali enakovredno, PE embalaža z navojem 1,5 l</t>
  </si>
  <si>
    <t>Gazirana brezalkoholna pijača tip Pepsi ali enakovredno, PE embalaža z navojem 1,5 l</t>
  </si>
  <si>
    <t>Voda z različnimi sadnimi okusi, PE embalaža z navojem 0,5 l</t>
  </si>
  <si>
    <t>Sladkor kristalni, kg</t>
  </si>
  <si>
    <t>Sladkor vanilijev, pap. vrečka 10 g</t>
  </si>
  <si>
    <t>Paradižnikov koncentrat, 580 g</t>
  </si>
  <si>
    <t>Paradižnikovi pelati, 800 g</t>
  </si>
  <si>
    <t>Gorčica, 1050 g</t>
  </si>
  <si>
    <t>Gorčica, 360 g</t>
  </si>
  <si>
    <t>Majoneza, 620 g</t>
  </si>
  <si>
    <t>Hren delikatesni, 530 g</t>
  </si>
  <si>
    <t>Kava prava (Barcaffe ali podobno), kg</t>
  </si>
  <si>
    <t>Kava prava (Barcaffe ali podobno), 100 g</t>
  </si>
  <si>
    <t>Žitna kava, 400 g</t>
  </si>
  <si>
    <t>Čaj sadni kg - filter, okus breskev</t>
  </si>
  <si>
    <t>Čaj sadni kg - filter, okus gozdni sadeži</t>
  </si>
  <si>
    <t>Čaj sadni kg - filter, okus malina</t>
  </si>
  <si>
    <t>Čaj sadni kg - filter, okus jagoda</t>
  </si>
  <si>
    <t>Čaj šipek kg</t>
  </si>
  <si>
    <t>Čaj sadni, 20 porcijskih filter vrečk, pakiranih v kart. škatlah, okus gozdni sadeži</t>
  </si>
  <si>
    <t>Čaj sadni, 20 porcijskih filter vrečk, pakiranih v kart. škatlah, okus jagoda</t>
  </si>
  <si>
    <t>Čaj sadni, 20 porcijskih filter vrečk, pakiranih v kart. škatlah, okus pomaranča</t>
  </si>
  <si>
    <t>Čaj sadni, 20 porcijskih filter vrečk, pakiranih v kart. škatlah, okus borovnica</t>
  </si>
  <si>
    <t>Čaj sadni, 20 porcijskih filter vrečk, pakiranih v kart. škatlah, okus breskev</t>
  </si>
  <si>
    <t>Čaj sadni, 20 porcijskih filter vrečk, pakiranih v kart. škatlah, okus malina</t>
  </si>
  <si>
    <t>Čaj sadni, 20 porcijskih filter vrečk, pakiranih v kart. škatlah, okus češnja</t>
  </si>
  <si>
    <t>Čaj sadni, 20 porcijskih filter vrečk, pakiranih v kart. Škatlah, okus brusnice</t>
  </si>
  <si>
    <t>Čaj planinski, 20 porcijskih vrečk, pakiranih v škatlah</t>
  </si>
  <si>
    <t>Čaj bezeg, 20 porcijskih vrečk, pakiranih v škatlah</t>
  </si>
  <si>
    <t>Čaj lipa, 20 porcijskih vrečk, pakiranih v škatlah</t>
  </si>
  <si>
    <t>Čaj kamilice, 20 porcijskih vrečk, pakiranih v škatlah</t>
  </si>
  <si>
    <t>Čaj šipek, 20 porcijskih vrečk, pakiranih v škatlah</t>
  </si>
  <si>
    <t>Čaj hibiskus, 20 porcijskih vrečk, pakiranih v škatlah</t>
  </si>
  <si>
    <t>Čaj pravi, 20 porcijskih vrečk, pakiranih v škatlah</t>
  </si>
  <si>
    <t>Juha gobova, kg</t>
  </si>
  <si>
    <t>Juha cvetačna, kg</t>
  </si>
  <si>
    <t>Juha paradižnik, kg</t>
  </si>
  <si>
    <t>Juha porova, kg</t>
  </si>
  <si>
    <t>Juha goveja koncentrat, kg</t>
  </si>
  <si>
    <t>Juha brokoli, kg</t>
  </si>
  <si>
    <t>Juha špargljeva, kg</t>
  </si>
  <si>
    <t>Dodatek jedem z zelenjavo (tip začinka/vegeta), kg</t>
  </si>
  <si>
    <t>Mešanica začimb za golaž, kg</t>
  </si>
  <si>
    <t>Mešanica začimb za pasulj, kg</t>
  </si>
  <si>
    <t>Temna omaka, 500 g</t>
  </si>
  <si>
    <t>Sol morska fino mleta, kg</t>
  </si>
  <si>
    <t>Kis alkoholni, 1 l</t>
  </si>
  <si>
    <t>Kis jabolčni, 1 l</t>
  </si>
  <si>
    <t>Kis vinski, 1 l</t>
  </si>
  <si>
    <t>Kis balzamični beli, 500 ml</t>
  </si>
  <si>
    <t>Kumarice kisle 670 g</t>
  </si>
  <si>
    <t>Fižol stročji zeleni (konzerviran), 4100 g</t>
  </si>
  <si>
    <t>Fižol rjavi (konzerviran), 2500 g</t>
  </si>
  <si>
    <t>Fižol rjavi (konzerviran), 400 g</t>
  </si>
  <si>
    <t>Paprika kisla file, 670 g</t>
  </si>
  <si>
    <t>Šampioni rezani v slanici, 2500 g</t>
  </si>
  <si>
    <t>Leča konzervirana,  400 g</t>
  </si>
  <si>
    <t>Čičerika konzervirana, 400 g</t>
  </si>
  <si>
    <t>Kompot marelica 2500 g, manj sladek</t>
  </si>
  <si>
    <t>Kompot višnja 680 g, manj sladek</t>
  </si>
  <si>
    <t xml:space="preserve">Kompot ananas koščki 820 g, manj sladek </t>
  </si>
  <si>
    <t>Kompot sadna solata 2500 g, manj sladek</t>
  </si>
  <si>
    <t>Kompot hruška 2500 g, manj sladek</t>
  </si>
  <si>
    <t>Kompot hruška 820 g, manj sladek</t>
  </si>
  <si>
    <t>Tuna koščki, 1730 g</t>
  </si>
  <si>
    <t>Tuna v rastlinskem olju, lahko  odpiranje, 80 g</t>
  </si>
  <si>
    <t>97.</t>
  </si>
  <si>
    <t>Sardine z zelenjavo, lahko odpiranje, 115 g</t>
  </si>
  <si>
    <t>98.</t>
  </si>
  <si>
    <t>99.</t>
  </si>
  <si>
    <t>100.</t>
  </si>
  <si>
    <t>101.</t>
  </si>
  <si>
    <t>102.</t>
  </si>
  <si>
    <t>Mesni narezek, lahko odpiranje, 145 g</t>
  </si>
  <si>
    <t>103.</t>
  </si>
  <si>
    <t>Med cvetlični, 20 g porcijski</t>
  </si>
  <si>
    <t>104.</t>
  </si>
  <si>
    <t>Desertni preliv v plastenki, okus jagode, 1000 g</t>
  </si>
  <si>
    <t>105.</t>
  </si>
  <si>
    <t>Desertni preliv v plastenki, okus čokolade, 1000 g</t>
  </si>
  <si>
    <t>106.</t>
  </si>
  <si>
    <t>Kakavov kremni namza, dvobarvni, 3500 g</t>
  </si>
  <si>
    <t>107.</t>
  </si>
  <si>
    <t>Kakavov kremni namza, dvobarvni, 40 g porcijski</t>
  </si>
  <si>
    <t>108.</t>
  </si>
  <si>
    <t>Jeterna pašteta 850 g</t>
  </si>
  <si>
    <t>109.</t>
  </si>
  <si>
    <t>110.</t>
  </si>
  <si>
    <t>Pašteta s šunko 30 g</t>
  </si>
  <si>
    <t>111.</t>
  </si>
  <si>
    <t>112.</t>
  </si>
  <si>
    <t>Marmelada marelična 5 kg</t>
  </si>
  <si>
    <t>113.</t>
  </si>
  <si>
    <t>Marmelada mešana 5 kg</t>
  </si>
  <si>
    <t>114.</t>
  </si>
  <si>
    <t>Marmelada slivova 870 g</t>
  </si>
  <si>
    <t>115.</t>
  </si>
  <si>
    <t>116.</t>
  </si>
  <si>
    <t>Marmelada (različni okusi) 20 g, porcijska</t>
  </si>
  <si>
    <t>117.</t>
  </si>
  <si>
    <t>118.</t>
  </si>
  <si>
    <t>119.</t>
  </si>
  <si>
    <t>120.</t>
  </si>
  <si>
    <t>Džem gozdni sadeži 320 g</t>
  </si>
  <si>
    <t>121.</t>
  </si>
  <si>
    <t>122.</t>
  </si>
  <si>
    <t>Puding čokoladni kg</t>
  </si>
  <si>
    <t>123.</t>
  </si>
  <si>
    <t>Puding vanilija kg</t>
  </si>
  <si>
    <t>124.</t>
  </si>
  <si>
    <t>Puding, različni sadni okusi kg</t>
  </si>
  <si>
    <t>125.</t>
  </si>
  <si>
    <t>Instant kreme z okusom vanilije kg (Kremin ali 
podobno)</t>
  </si>
  <si>
    <t>126.</t>
  </si>
  <si>
    <t>Instant kreme za tiramisu kg</t>
  </si>
  <si>
    <t>127.</t>
  </si>
  <si>
    <t>128.</t>
  </si>
  <si>
    <t>129.</t>
  </si>
  <si>
    <t>Želatina v  lističi, pap. vrečka 10 g</t>
  </si>
  <si>
    <t>130.</t>
  </si>
  <si>
    <t>Želatina v parhu, pap. vrečka 10 g</t>
  </si>
  <si>
    <t>132.</t>
  </si>
  <si>
    <t>Želatina fix 20 g</t>
  </si>
  <si>
    <t>133.</t>
  </si>
  <si>
    <t>Preliv za torte 13 g</t>
  </si>
  <si>
    <t>134.</t>
  </si>
  <si>
    <t>Soda bikarbona 20 g</t>
  </si>
  <si>
    <t>135.</t>
  </si>
  <si>
    <t>Gustin 200 g</t>
  </si>
  <si>
    <t>136.</t>
  </si>
  <si>
    <t>Mrvice čokoladne 100 g</t>
  </si>
  <si>
    <t>137.</t>
  </si>
  <si>
    <t>138.</t>
  </si>
  <si>
    <t>Kokos moka 500 g</t>
  </si>
  <si>
    <t>139.</t>
  </si>
  <si>
    <t>140.</t>
  </si>
  <si>
    <t>Mak mleti 200 g</t>
  </si>
  <si>
    <t>141.</t>
  </si>
  <si>
    <t>Rozine 500 g</t>
  </si>
  <si>
    <t>142.</t>
  </si>
  <si>
    <t>143.</t>
  </si>
  <si>
    <t>Čokolada jedilna kg</t>
  </si>
  <si>
    <t>144.</t>
  </si>
  <si>
    <t>145.</t>
  </si>
  <si>
    <t>Kakav v prahu 100 g</t>
  </si>
  <si>
    <t>146.</t>
  </si>
  <si>
    <t>Kvas sveži 42 g</t>
  </si>
  <si>
    <t>147.</t>
  </si>
  <si>
    <t>Kvas suhi 7 g</t>
  </si>
  <si>
    <t>148.</t>
  </si>
  <si>
    <t>Tekoča margarina za konvektomat 3700 g (Rama)</t>
  </si>
  <si>
    <t>149.</t>
  </si>
  <si>
    <t>151.</t>
  </si>
  <si>
    <t>152.</t>
  </si>
  <si>
    <t>153.</t>
  </si>
  <si>
    <t>154.</t>
  </si>
  <si>
    <t>155.</t>
  </si>
  <si>
    <t>156.</t>
  </si>
  <si>
    <t xml:space="preserve">Paprika sladka mleta kg </t>
  </si>
  <si>
    <t>157.</t>
  </si>
  <si>
    <t>158.</t>
  </si>
  <si>
    <t>159.</t>
  </si>
  <si>
    <t>160.</t>
  </si>
  <si>
    <t>Lovorjev list 100 g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</si>
  <si>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</si>
  <si>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</si>
  <si>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</si>
  <si>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</si>
  <si>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</si>
  <si>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</si>
  <si>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</si>
  <si>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</si>
  <si>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</si>
  <si>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</si>
  <si>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</si>
  <si>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</si>
  <si>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</si>
  <si>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</si>
  <si>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</si>
  <si>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Prepečenec 330 g</t>
  </si>
  <si>
    <t>176.</t>
  </si>
  <si>
    <t>177.</t>
  </si>
  <si>
    <t>178.</t>
  </si>
  <si>
    <t>179.</t>
  </si>
  <si>
    <t>Čips 150 g</t>
  </si>
  <si>
    <t>180.</t>
  </si>
  <si>
    <t>181.</t>
  </si>
  <si>
    <t>Trdi polnjeni bomboni 100 g</t>
  </si>
  <si>
    <t>182.</t>
  </si>
  <si>
    <t>Bomboni žele 400 g</t>
  </si>
  <si>
    <t>183.</t>
  </si>
  <si>
    <t>Mlečna čokolada 100 g</t>
  </si>
  <si>
    <t>184.</t>
  </si>
  <si>
    <t>185.</t>
  </si>
  <si>
    <t>Napolitanke 50 g</t>
  </si>
  <si>
    <t>Čokoladni miklavž 40 g</t>
  </si>
  <si>
    <t>Otroški piškoti (jajčni keksi)  400 g</t>
  </si>
  <si>
    <t>Keksi (Piknik ali podobno) 920 g</t>
  </si>
  <si>
    <t>SKLOP 18: OSTALO PREHRAMBENO BLAGO</t>
  </si>
  <si>
    <t>SKLOP 19: EKOLOŠKO TROPSKO SADJE</t>
  </si>
  <si>
    <t>Burek skutni 260 g</t>
  </si>
  <si>
    <t>Burek mesni 260 g</t>
  </si>
  <si>
    <t>Mini francoski rogljiček z in brez nadevov, kg</t>
  </si>
  <si>
    <t>Francoski rogljiček brez jajc, kg</t>
  </si>
  <si>
    <t>Francoski rogljiček z in brez nadevov 9 dag</t>
  </si>
  <si>
    <t>Krompirjevi svaljki brez skute, 2 kg</t>
  </si>
  <si>
    <t>Testo listnato razvaljeno, kg</t>
  </si>
  <si>
    <t>Testo listnato, 500 g</t>
  </si>
  <si>
    <t>Kraljeva štručka fit 8 dag</t>
  </si>
  <si>
    <t>Štruklji domači skutni, kg</t>
  </si>
  <si>
    <t>Tortelini mesni kg</t>
  </si>
  <si>
    <t>Tortelini sirovi kg</t>
  </si>
  <si>
    <t>Sladkor mleti, 500 g</t>
  </si>
  <si>
    <t>Ajvar nepekoč, 680 g</t>
  </si>
  <si>
    <t>Paradižnikov ketchup blagi, 1000 g</t>
  </si>
  <si>
    <t>Instant kakao granule, 1000 g</t>
  </si>
  <si>
    <t>Čaj planinski kg - filter</t>
  </si>
  <si>
    <t>Čaj lipa kg - filter</t>
  </si>
  <si>
    <t>Rdeča pesa (konzervirana) 4200 g</t>
  </si>
  <si>
    <t>Koruza sladka (konzervirana), 340 g</t>
  </si>
  <si>
    <t>Mešana solata vložena, 4250 g</t>
  </si>
  <si>
    <t>Šampioni rezani v slanici, 400 g</t>
  </si>
  <si>
    <t>Kompot breskev 2600 g, manj sladek</t>
  </si>
  <si>
    <t>Sardine v oljčnem olju, lahko odpiranje, 115 g</t>
  </si>
  <si>
    <t>Tunina pašteta 27 g</t>
  </si>
  <si>
    <t>Džem jagoda 320 g</t>
  </si>
  <si>
    <t>Napolitanke (različni okusi) 700 g</t>
  </si>
  <si>
    <t>Flips z arešidi 250 g</t>
  </si>
  <si>
    <t>Lizika 12 g</t>
  </si>
  <si>
    <t>DOBAVA: 2 krat na teden</t>
  </si>
  <si>
    <t>Surovo maslo 250 g, 1. vrste</t>
  </si>
  <si>
    <t>131.</t>
  </si>
  <si>
    <t>150.</t>
  </si>
  <si>
    <t>Buhtelj mini 5 dag</t>
  </si>
  <si>
    <t>Kraljeva štručka fit 6 dag</t>
  </si>
  <si>
    <t>Pašteta jetrna 30 g</t>
  </si>
  <si>
    <t>Panacotta krema kg</t>
  </si>
  <si>
    <t>Želatina mleta 100 g</t>
  </si>
  <si>
    <t>Toast 750 g</t>
  </si>
  <si>
    <t>Rafaelo 40 g 4/1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</si>
  <si>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</si>
  <si>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</si>
  <si>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</si>
  <si>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</si>
  <si>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</si>
  <si>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</si>
  <si>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</si>
  <si>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</si>
  <si>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</si>
  <si>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</si>
  <si>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</si>
  <si>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</si>
  <si>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</si>
  <si>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</si>
  <si>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</si>
  <si>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</si>
  <si>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</si>
  <si>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</si>
  <si>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</si>
  <si>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</si>
  <si>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</si>
  <si>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</si>
  <si>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</si>
  <si>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</si>
  <si>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</si>
  <si>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</si>
  <si>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 xml:space="preserve">32. </t>
  </si>
  <si>
    <t xml:space="preserve">33. </t>
  </si>
  <si>
    <t xml:space="preserve">4. </t>
  </si>
  <si>
    <t xml:space="preserve">5. </t>
  </si>
  <si>
    <t>Burek jabolčni 270 g</t>
  </si>
  <si>
    <t>Burek jabolčni 130 g</t>
  </si>
  <si>
    <t>Začimbna mešanica za špagete bolognese 58 g</t>
  </si>
  <si>
    <t>Mešanica za lazanjo 56 g</t>
  </si>
  <si>
    <t>Mešanica za omako carbonara, kg</t>
  </si>
  <si>
    <t>Sadni sirup 1 l, okus malina</t>
  </si>
  <si>
    <t>Sadni sirup 1 l, okus pomaranča</t>
  </si>
  <si>
    <t>Sadni sirup 1 l,  okus gozdni sadeži</t>
  </si>
  <si>
    <t>Sadni sirup 1 l, okus borovnica</t>
  </si>
  <si>
    <t>Sadni sirup 5 l, okus malina</t>
  </si>
  <si>
    <t>Sadni sirup 5 l, okus borovnica</t>
  </si>
  <si>
    <t>Sadni sirup 5 l, okus pomaranča</t>
  </si>
  <si>
    <t>Sadni sirup 5 l, okus gozdni sadež</t>
  </si>
  <si>
    <t xml:space="preserve">Mlado goveje stegno b.k., v kosu </t>
  </si>
  <si>
    <t>Mlado goveje stegno b. k., narezano na kocke 2x2</t>
  </si>
  <si>
    <t xml:space="preserve">Mlado goveje stegno b. k., narezano na zrezke </t>
  </si>
  <si>
    <t>Svinjsko stegno b. k., narezano na zrezke</t>
  </si>
  <si>
    <t>Divjačina - srnino stegno, narezano na kocke 3x3</t>
  </si>
  <si>
    <t>Pečena mesna slanina</t>
  </si>
  <si>
    <t>Piščančja dimljena prsi, rezana na rezine, 100 g</t>
  </si>
  <si>
    <t>Piščančji burger 115 g</t>
  </si>
  <si>
    <t>Skuta nad sadjem 120 g</t>
  </si>
  <si>
    <t>Sirni namaz, slani, z ali brez okusi 50 g</t>
  </si>
  <si>
    <t>Jušne kroglice, 500 g</t>
  </si>
  <si>
    <t>Cmoki - iz krompirjevega testa polnjeni s sadnim nadevom, 2 kg</t>
  </si>
  <si>
    <t>Palačinke z in brez nadevom; 1,2 kg</t>
  </si>
  <si>
    <t>Burek pizza 260 g</t>
  </si>
  <si>
    <t>Čaj kamilice kg - filter</t>
  </si>
  <si>
    <t>Kompot sliva brez koščic 560 g, manj sladek</t>
  </si>
  <si>
    <t>Mrvice pisane, 100 g</t>
  </si>
  <si>
    <t>Grisini 125 g</t>
  </si>
  <si>
    <t>Žvečilni gumi v traku 56 g</t>
  </si>
  <si>
    <t>Severnoafriški čopovec -  som file, SV</t>
  </si>
  <si>
    <t>Losos file, brez ali s kože</t>
  </si>
  <si>
    <t>Bio muffini s čokolado 8 dag</t>
  </si>
  <si>
    <t>Bombetka sezam 8 dag, cela ali rezana</t>
  </si>
  <si>
    <t>Sezam pletenka mini 3,5 dag</t>
  </si>
  <si>
    <t>Štručka hot dog z ali brez luknje, 10 dag</t>
  </si>
  <si>
    <t>Štručka makova 8 dag</t>
  </si>
  <si>
    <t>Žepki (višnjev, orehov, makov, čokoladni …) 8 dag</t>
  </si>
  <si>
    <t>Zavitek (makov, orehov, višnjev ...) 10 dag</t>
  </si>
  <si>
    <t>Slanik 4 dag</t>
  </si>
  <si>
    <t>Zelena gomolj</t>
  </si>
  <si>
    <t>Zelje rdečo, ribano</t>
  </si>
  <si>
    <t>Zelje belo, ribano</t>
  </si>
  <si>
    <t>Zelje kislo 10 kg</t>
  </si>
  <si>
    <t>Repa kisla 10 kg</t>
  </si>
  <si>
    <t>Orehi mleti kg</t>
  </si>
  <si>
    <t>Tortilija 20 cm, 320 g</t>
  </si>
  <si>
    <t>Puranja dimljena prsa, rezana na rezine, 1000 g</t>
  </si>
  <si>
    <t>Cmoki iz krompirjevega testa polnjeni z različnimi nadevi 500 g</t>
  </si>
  <si>
    <t>Cmoki iz krompirjevega testa polnjeni z različnimi nadevi kg</t>
  </si>
  <si>
    <t>Cmoki iz krompirjevega testa polnjeni z različnimi nadevi 2,5 kg</t>
  </si>
  <si>
    <t>Opis blaga</t>
  </si>
  <si>
    <t>OCENJENA LETNA KOLIČINA</t>
  </si>
  <si>
    <t>PREDRAČUN</t>
  </si>
  <si>
    <t>Naročnik</t>
  </si>
  <si>
    <t>Naziv:</t>
  </si>
  <si>
    <t xml:space="preserve">Naslov: </t>
  </si>
  <si>
    <t>Puščenjakova ulica 7, 9241 Veržej</t>
  </si>
  <si>
    <t>Ponudnik</t>
  </si>
  <si>
    <t>Naslov:</t>
  </si>
  <si>
    <t>Davčna številka oz. ID za DDV:</t>
  </si>
  <si>
    <t>Matična številka:</t>
  </si>
  <si>
    <t xml:space="preserve">Naziv: </t>
  </si>
  <si>
    <t>Nalov:</t>
  </si>
  <si>
    <t>Davčna številka oz ID za DDV:</t>
  </si>
  <si>
    <t xml:space="preserve">Matična številka: </t>
  </si>
  <si>
    <t>SUKCESIVNA DOBAVA KONVENCIONALNIH IN EKOLOŠKIH ŽIVIL</t>
  </si>
  <si>
    <t>Obrazec</t>
  </si>
  <si>
    <t>VREDNOST BREZ DDV</t>
  </si>
  <si>
    <t>Mlado goveje rebro SK</t>
  </si>
  <si>
    <t>Svinjsko pleče b. k., narezano na kocke 2x2</t>
  </si>
  <si>
    <t>Svinjski ledveni del b.k., narezano na zrezke</t>
  </si>
  <si>
    <t>Telečje stegno b. k., v kosu</t>
  </si>
  <si>
    <t>Svinjski ledveni del b.k., v kosu</t>
  </si>
  <si>
    <t>Krvavica</t>
  </si>
  <si>
    <t>Pečenica</t>
  </si>
  <si>
    <t>Pleskavica iz mešanega mesa, pripravljena po 13 dag</t>
  </si>
  <si>
    <t>Navadna klobasa za kuhanje (pari)</t>
  </si>
  <si>
    <t>Posebna salama, narezana na rezine</t>
  </si>
  <si>
    <t>Svinjska vratina bret kosti - prekajena</t>
  </si>
  <si>
    <t>Svinjska šunka brez kosti in kože -prekajena</t>
  </si>
  <si>
    <t>Suha (trajna) salama, narezana na rezine</t>
  </si>
  <si>
    <t>Polsuha (poltrajna) salama, narezana na rezine</t>
  </si>
  <si>
    <t>DOBAVA: vsak dan od 6.00 do 7.00</t>
  </si>
  <si>
    <t>Piščanec celi SV</t>
  </si>
  <si>
    <t xml:space="preserve">Piščančji file brez kosti in kože SV, celi </t>
  </si>
  <si>
    <t>Piščančji file bez kosti in kože SV, narezane na kocke 2x2</t>
  </si>
  <si>
    <t>Piščančji file brez kosti in kože SV, narezan na trakce</t>
  </si>
  <si>
    <t>Piščančji file brez kosti in kože SV, zrezki narezani na 100 g</t>
  </si>
  <si>
    <t>Piščančji file brez kosti in kože SV, zrezki narezani na 120 g</t>
  </si>
  <si>
    <t>Piščančji file brez kosti in kože SV, zrezki narezani na 140 g</t>
  </si>
  <si>
    <t>Piščančja prsi s kostjo, brez kože SV</t>
  </si>
  <si>
    <t>Piščančje krače s kostjo in kožo SV, 100-120 g</t>
  </si>
  <si>
    <t>Piščančja krila brez špic ali z</t>
  </si>
  <si>
    <t>Piščančji hrbet za juho SV</t>
  </si>
  <si>
    <t>Puranji file, prsi b.k.k., sveže, zrezki narezani na 140-160 g</t>
  </si>
  <si>
    <t>Piščančja hrenovka, vakumsko pakirano 220 g z ali brez ovoja</t>
  </si>
  <si>
    <t>Piščanjčja hrenovka coctail 500 g</t>
  </si>
  <si>
    <t>Piščančja hrenovka, Hot Dog vakumsko pakirano 330 g</t>
  </si>
  <si>
    <t xml:space="preserve">34. </t>
  </si>
  <si>
    <t xml:space="preserve">35. </t>
  </si>
  <si>
    <t xml:space="preserve">36. </t>
  </si>
  <si>
    <t>Rdeči okun file b.k., I. kvaliteta</t>
  </si>
  <si>
    <t>Sinji morski pes, kotlet</t>
  </si>
  <si>
    <t>Ribje palčke, panirane</t>
  </si>
  <si>
    <t>Mleti file (som)</t>
  </si>
  <si>
    <t>Mleko pasterizirano 3,5 % m.m. 10/1</t>
  </si>
  <si>
    <t>Mleko, 200 ml</t>
  </si>
  <si>
    <t>Navadni jogurt 3,2% m.m., čvrsti,  lonček 180 g</t>
  </si>
  <si>
    <t>Navadni jogurt probiotični 3,2% m.m., lonček 180 g</t>
  </si>
  <si>
    <t>Sadni jogurt probiotični 3,2% m.m. lonček 180 g (različni okusi)</t>
  </si>
  <si>
    <t>Jogurt grški navadni 150 g</t>
  </si>
  <si>
    <t>Jogurt grški sadni 150 g</t>
  </si>
  <si>
    <t>Puding vanilija ali čokolada ali lešnik 125 g</t>
  </si>
  <si>
    <t>Jogurtov desert smetana 150 g (različni okusi)</t>
  </si>
  <si>
    <t>Smetana za stepanje 33% m.m. 250 ml</t>
  </si>
  <si>
    <t>Krem maslo 150 g</t>
  </si>
  <si>
    <t>Sir parmezan 100 g</t>
  </si>
  <si>
    <t>Sir parmezan 1000 g</t>
  </si>
  <si>
    <t>Skuta 35 % m.m. 5 kg</t>
  </si>
  <si>
    <t>Skuta 35% m.m. kg</t>
  </si>
  <si>
    <t>Skuta 35% m.m. 500 g</t>
  </si>
  <si>
    <t>Skuta posneta, 10% m.m. 1000 g</t>
  </si>
  <si>
    <t>Feta sir 1000 g</t>
  </si>
  <si>
    <t>Sirni namaz, slani, z ali brez okusi 200 g</t>
  </si>
  <si>
    <t>Topljeni sir za mazanje v trikotnen ovitku, v škatlici 8 kom 200 g</t>
  </si>
  <si>
    <t>Navadni jogurt brez laktoze 1,6 m.m.% 160 g</t>
  </si>
  <si>
    <t>Sadni jogurt brez laktoze 160 g (različni okusi)</t>
  </si>
  <si>
    <t>Sir ribani, poltrdi 250 g</t>
  </si>
  <si>
    <t>Sir ribani, poltrdi  5 kg</t>
  </si>
  <si>
    <t>Sir brez laktoze 300 g</t>
  </si>
  <si>
    <t>Skuta brez laktoze 250 g</t>
  </si>
  <si>
    <t>Sadna lučka na vodni bazi, 90 ml</t>
  </si>
  <si>
    <t>Sladoled, kremni, razni okusi 4,3 l</t>
  </si>
  <si>
    <t>Sladoled, kremni, razni okusi 1 l</t>
  </si>
  <si>
    <t>Sladoled, kremni, razni okusi 2 l</t>
  </si>
  <si>
    <t>Sladoled brez laktoze, razni  okusi 1 l</t>
  </si>
  <si>
    <t>Rženi kruh kg, štruca, rezani</t>
  </si>
  <si>
    <t>Ovseni mešan kruh kg, štruca, rezani</t>
  </si>
  <si>
    <t>Koruzni mešan kruh kg, štruca, rezani</t>
  </si>
  <si>
    <t>Pirin mešan kruh kg, štruca, rezani</t>
  </si>
  <si>
    <t>Ajdov mešan kruh kg, štruca, rezani</t>
  </si>
  <si>
    <t>Ajdov mešan kruh z orehi kg, štruca, rezan</t>
  </si>
  <si>
    <t>Polnozrnati mešan kruh kg, štruca, rezani</t>
  </si>
  <si>
    <t>Beli pšenični kruh kg, štruca,  rezani</t>
  </si>
  <si>
    <t>Kruh francoz 0,5 kg</t>
  </si>
  <si>
    <t>Kruh pisani kg, rezani</t>
  </si>
  <si>
    <t>Kruh s semeni kg, rezani</t>
  </si>
  <si>
    <t>Žemlja bela mini 4 dag</t>
  </si>
  <si>
    <t>Štručka ajdova 8 dag</t>
  </si>
  <si>
    <t>Štručka polnozrnata 8 dag</t>
  </si>
  <si>
    <t>Kajzerica 6 dag, cela ali rezana</t>
  </si>
  <si>
    <t>Krof z marmelado 8 dag</t>
  </si>
  <si>
    <t>Krof z vanilijevo ali čokoladno kremo 8 dag</t>
  </si>
  <si>
    <t>Klasični sendvič 18 dag (šunka, sir)</t>
  </si>
  <si>
    <t>Parkelj ali miklavž,  8 dag</t>
  </si>
  <si>
    <t>Drobtine bele,  kg</t>
  </si>
  <si>
    <t>Bombetka graham 6 dag, cela ali rezana</t>
  </si>
  <si>
    <t>Rogljič s sladkom nadevom (orehi, mak, marmelada, čokolada, …) 8 dag</t>
  </si>
  <si>
    <t>Rogljič s šunko 12 dag</t>
  </si>
  <si>
    <t>Kruh kocke nesušene ( za kruhove cmoke), kg</t>
  </si>
  <si>
    <t>Polbeli pšenični kruh (T-850) kg, štruca, rezani</t>
  </si>
  <si>
    <t>Korenje očiščeno ribano</t>
  </si>
  <si>
    <t>Zelje belo sveže</t>
  </si>
  <si>
    <t>Mandelj list 1/1</t>
  </si>
  <si>
    <t>Krompirjevi krhlji s ali brez kože 2,5 kg</t>
  </si>
  <si>
    <t>Fižol stročji okrogli, rumeni ali zeleni 2,5 kg</t>
  </si>
  <si>
    <t>Rezanci široki ajdovi,  400 g</t>
  </si>
  <si>
    <t>Rezanci široki špinačni,  400 g</t>
  </si>
  <si>
    <t>Rezanci široki pirini,  400 g</t>
  </si>
  <si>
    <t>Kaneloni šunka-sir, 800 g</t>
  </si>
  <si>
    <t>Navihanček 12 dag, različni nadevi</t>
  </si>
  <si>
    <t xml:space="preserve">Rešetko 8 dag, različni nadevi </t>
  </si>
  <si>
    <t>Eko jagode</t>
  </si>
  <si>
    <t>Eko hruške</t>
  </si>
  <si>
    <t>Eko krompir</t>
  </si>
  <si>
    <t>Sadni sok pomaranča 100% s.d., tetrapak 0,2 l</t>
  </si>
  <si>
    <t>Sadni sok jabolka 100% s.d., tetrapak 0,2 l</t>
  </si>
  <si>
    <t>Sadni nektar breskev,  min.s.d 50%, tetrapak 0,2 l</t>
  </si>
  <si>
    <t>Sadni nektar marelica, min.s.d 43%, tetrapak 0,2 l</t>
  </si>
  <si>
    <t>Sadni nektar jabolka, min.s.d 50%, tetrapak 0,2 l</t>
  </si>
  <si>
    <t>Sadni nektar jagoda, min.s.d 40%, tetrapak 0,2 l</t>
  </si>
  <si>
    <t>Sadni nektar hruška, min.s.d 50%, tetrapak 0,2 l</t>
  </si>
  <si>
    <t>Sadni nektar pomaranča, min. 25% s.d.,  1 l</t>
  </si>
  <si>
    <t>Sadni nektar jabolka, min. 50% s.d., 1 l</t>
  </si>
  <si>
    <t>Sadna pijača, PE embalaža z navojem 1,5 l različni okusi</t>
  </si>
  <si>
    <t>Sadni sirup 1 l, okus bezeg-limona</t>
  </si>
  <si>
    <t>Rdeča pesa (konzervirana) 680 g</t>
  </si>
  <si>
    <t>Kumarice kisle 4100 g</t>
  </si>
  <si>
    <t>Grah (konzerviran) 4100 g</t>
  </si>
  <si>
    <t>Koruza sladka (konzervirana), 2600 g</t>
  </si>
  <si>
    <t>Kompot višnja 4150 g, manj sladek</t>
  </si>
  <si>
    <t xml:space="preserve">Kompot ananas koščki 3060 g, manj sladek </t>
  </si>
  <si>
    <t>Skuša z zelenjavo, lahko odpiranje, 125 g</t>
  </si>
  <si>
    <t>Pašteta baby  (smetano) 30 g</t>
  </si>
  <si>
    <t>Marmelada šipkova 700 g</t>
  </si>
  <si>
    <t>Pecilni prašek, pap. vrečka 13 g</t>
  </si>
  <si>
    <t>Skuša v rastlinskem olju, lahko odpiranje, 125 g</t>
  </si>
  <si>
    <t>Džem marelica 320 g</t>
  </si>
  <si>
    <t>Bazilika 14 g</t>
  </si>
  <si>
    <t>Žafranika cvet 10 g</t>
  </si>
  <si>
    <t>Poper celi črni  50 g</t>
  </si>
  <si>
    <t>Muškatni orešček mleti 50 g</t>
  </si>
  <si>
    <t>Kumina mleta  28 g</t>
  </si>
  <si>
    <t>Cimet mleti 45 g</t>
  </si>
  <si>
    <t>Cimet skorja 17 g</t>
  </si>
  <si>
    <t>Klinčki celi 30 g</t>
  </si>
  <si>
    <t>Klinčki mleti 160 g</t>
  </si>
  <si>
    <t>Ingver mleti 38 g</t>
  </si>
  <si>
    <t>Kurkuma mleta 50 g</t>
  </si>
  <si>
    <r>
      <t>Drobnjak rezani 80</t>
    </r>
    <r>
      <rPr>
        <sz val="9"/>
        <color rgb="FFFF0000"/>
        <rFont val="Tahoma"/>
        <family val="2"/>
        <charset val="238"/>
      </rPr>
      <t xml:space="preserve"> </t>
    </r>
    <r>
      <rPr>
        <sz val="9"/>
        <rFont val="Tahoma"/>
        <family val="2"/>
        <charset val="238"/>
      </rPr>
      <t>g</t>
    </r>
  </si>
  <si>
    <t>Majaron drobljen 220 g</t>
  </si>
  <si>
    <t>Timijan 215 g</t>
  </si>
  <si>
    <t>Česen zrnat sušen 860 g</t>
  </si>
  <si>
    <t>Peteršilj list suhi 220 g</t>
  </si>
  <si>
    <t>Pimet mleti 36 g</t>
  </si>
  <si>
    <t>Origano drobljen 12 g</t>
  </si>
  <si>
    <t>Rožmarin rezan 35 g</t>
  </si>
  <si>
    <t>Kajenski poper 38 g</t>
  </si>
  <si>
    <t>Mlečna čokolada z lešniki 250 g</t>
  </si>
  <si>
    <t>Čokolada mini 31,5 g (različni okusi)</t>
  </si>
  <si>
    <t>186.</t>
  </si>
  <si>
    <t>187.</t>
  </si>
  <si>
    <t>SKLOP 5: EKO MLEKO IN MLEČNI IZDELKI</t>
  </si>
  <si>
    <t>Eko kefir, izdelan s kefirjevimi zrnci, sadni (različni okusi) do 3,5% m.m., 150 g</t>
  </si>
  <si>
    <t>Eko kefir, izdelan s kefirjevimi zrnci, do 3,5% m.m., 150 g</t>
  </si>
  <si>
    <t>Eko mlečni smooti, sadni do 3,5% m.m., 150 g</t>
  </si>
  <si>
    <t>Eko sadni jogurt (različni okusi) do 3,5 % m.m., 150 g</t>
  </si>
  <si>
    <t>Eko naravni jogurt do 3,5 % m.m., 150 g</t>
  </si>
  <si>
    <t>Eko skuta,25-40 % m.m. v SS, kg</t>
  </si>
  <si>
    <t>Eko mleko vanilija do 3,5% m.m., 150 g</t>
  </si>
  <si>
    <t>Eko kisla smetana, 200 g</t>
  </si>
  <si>
    <t>Eko poltrdi sir kg</t>
  </si>
  <si>
    <t>Eko surovo maslo I. vrste, min 82% m.m., 200 g</t>
  </si>
  <si>
    <t>Eko pinjenec, sadni, 250 g</t>
  </si>
  <si>
    <t>▫ meso mora biti sveže, ohlajeno, domače - slovenskega proizvajalca, I. kvalitete</t>
  </si>
  <si>
    <t>Argentinski oslič file, brez kosti in kože, I. kvaliteta</t>
  </si>
  <si>
    <t>Novozelandski repak, file brez kože in kosti</t>
  </si>
  <si>
    <t>Postrv file, brez kože in kosti I. kvaliteta, SV</t>
  </si>
  <si>
    <t>▫ seznanjeni smo z dejstvom, da se razpisane količine blaga med letom lahko spreminjano</t>
  </si>
  <si>
    <t>▫ blago v sklopu mora biti I. kvaliteta</t>
  </si>
  <si>
    <t>DOBAVA: vsak dan od 5.30 do 6.15</t>
  </si>
  <si>
    <t>Bio polnozrnato pecivo 100 g</t>
  </si>
  <si>
    <t>SKLOP 10: SVEŽE SADJE IN ZELENJAVA ( količine za mesec september, oktober, november, december)</t>
  </si>
  <si>
    <r>
      <rPr>
        <sz val="9"/>
        <color theme="1"/>
        <rFont val="Calibri"/>
        <family val="2"/>
        <charset val="238"/>
      </rPr>
      <t>▫</t>
    </r>
    <r>
      <rPr>
        <sz val="9"/>
        <color theme="1"/>
        <rFont val="Tahoma"/>
        <family val="2"/>
        <charset val="238"/>
      </rPr>
      <t xml:space="preserve"> vas živila morajo biti I. kvalitete</t>
    </r>
  </si>
  <si>
    <t xml:space="preserve">Eko bučke </t>
  </si>
  <si>
    <t xml:space="preserve">Eko čebula </t>
  </si>
  <si>
    <t>Sadni nektar črni ribez, min.s.d 25%, tetrapak 0,2 l</t>
  </si>
  <si>
    <t>Čaj bezeg kg - filter</t>
  </si>
  <si>
    <t>Kompot sadna solata 820 g, manj sladek</t>
  </si>
  <si>
    <t>Džuveč, 840 g</t>
  </si>
  <si>
    <t>Čokolada v prahu 100 g</t>
  </si>
  <si>
    <t>Poper mleti črni 50 g</t>
  </si>
  <si>
    <t>188.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</si>
</sst>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8"/>
      <name val="Tahoma"/>
      <family val="2"/>
      <charset val="238"/>
    </font>
    <font>
      <b/>
      <sz val="12"/>
      <color indexed="8"/>
      <name val="Tahoma"/>
      <family val="2"/>
    </font>
    <font>
      <b/>
      <sz val="8"/>
      <color indexed="8"/>
      <name val="Tahoma"/>
      <family val="2"/>
    </font>
    <font>
      <sz val="9"/>
      <color indexed="8"/>
      <name val="Tahoma"/>
      <family val="2"/>
      <charset val="238"/>
    </font>
    <font>
      <sz val="9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b/>
      <sz val="9"/>
      <color indexed="8"/>
      <name val="Tahoma"/>
      <family val="2"/>
      <charset val="238"/>
    </font>
    <font>
      <sz val="9"/>
      <color theme="1"/>
      <name val="Calibri"/>
      <family val="2"/>
      <charset val="238"/>
    </font>
    <font>
      <sz val="9"/>
      <color rgb="FFFF0000"/>
      <name val="Tahoma"/>
      <family val="2"/>
      <charset val="238"/>
    </font>
    <font>
      <sz val="9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indexed="8"/>
      <name val="Tahoma"/>
      <family val="2"/>
      <charset val="238"/>
    </font>
    <font>
      <sz val="8"/>
      <name val="Palatino Linotype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 applyAlignment="1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protection locked="0"/>
    </xf>
    <xf numFmtId="0" fontId="3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6" fillId="0" borderId="1" xfId="0" applyFont="1" applyBorder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wrapText="1"/>
    </xf>
    <xf numFmtId="0" fontId="7" fillId="0" borderId="1" xfId="0" applyFont="1" applyFill="1" applyBorder="1" applyAlignment="1" applyProtection="1">
      <alignment wrapText="1"/>
    </xf>
    <xf numFmtId="0" fontId="0" fillId="0" borderId="1" xfId="0" applyBorder="1"/>
    <xf numFmtId="0" fontId="8" fillId="0" borderId="0" xfId="0" applyFont="1" applyFill="1" applyBorder="1" applyProtection="1">
      <protection locked="0"/>
    </xf>
    <xf numFmtId="0" fontId="7" fillId="0" borderId="0" xfId="0" applyFont="1" applyProtection="1">
      <protection locked="0"/>
    </xf>
    <xf numFmtId="0" fontId="0" fillId="0" borderId="0" xfId="0" applyProtection="1">
      <protection locked="0"/>
    </xf>
    <xf numFmtId="0" fontId="7" fillId="0" borderId="0" xfId="0" applyFont="1" applyFill="1" applyBorder="1" applyProtection="1"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2" fontId="9" fillId="0" borderId="0" xfId="0" applyNumberFormat="1" applyFont="1" applyBorder="1" applyAlignment="1" applyProtection="1">
      <alignment wrapText="1"/>
      <protection locked="0"/>
    </xf>
    <xf numFmtId="3" fontId="6" fillId="0" borderId="1" xfId="0" applyNumberFormat="1" applyFont="1" applyBorder="1" applyAlignment="1" applyProtection="1">
      <alignment horizontal="center" vertical="center" wrapText="1"/>
      <protection locked="0"/>
    </xf>
    <xf numFmtId="3" fontId="7" fillId="0" borderId="1" xfId="0" applyNumberFormat="1" applyFont="1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protection locked="0"/>
    </xf>
    <xf numFmtId="3" fontId="7" fillId="0" borderId="1" xfId="0" applyNumberFormat="1" applyFont="1" applyBorder="1" applyAlignment="1" applyProtection="1">
      <alignment horizontal="center"/>
      <protection locked="0"/>
    </xf>
    <xf numFmtId="0" fontId="7" fillId="0" borderId="1" xfId="0" applyFont="1" applyFill="1" applyBorder="1" applyAlignment="1" applyProtection="1">
      <alignment wrapText="1"/>
      <protection locked="0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3" fontId="7" fillId="0" borderId="1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8" fillId="0" borderId="0" xfId="0" applyFont="1" applyFill="1" applyBorder="1"/>
    <xf numFmtId="0" fontId="7" fillId="0" borderId="0" xfId="0" applyFont="1" applyFill="1" applyBorder="1"/>
    <xf numFmtId="0" fontId="7" fillId="0" borderId="0" xfId="0" applyFont="1"/>
    <xf numFmtId="0" fontId="7" fillId="0" borderId="1" xfId="0" applyFont="1" applyFill="1" applyBorder="1" applyAlignment="1">
      <alignment wrapText="1"/>
    </xf>
    <xf numFmtId="3" fontId="7" fillId="0" borderId="1" xfId="0" applyNumberFormat="1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Fill="1" applyBorder="1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/>
      <protection locked="0"/>
    </xf>
    <xf numFmtId="3" fontId="7" fillId="0" borderId="1" xfId="0" applyNumberFormat="1" applyFont="1" applyBorder="1" applyAlignment="1" applyProtection="1">
      <alignment horizontal="center" wrapText="1"/>
    </xf>
    <xf numFmtId="3" fontId="6" fillId="0" borderId="1" xfId="0" applyNumberFormat="1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wrapText="1"/>
    </xf>
    <xf numFmtId="0" fontId="6" fillId="0" borderId="0" xfId="0" applyFont="1" applyBorder="1" applyAlignment="1" applyProtection="1">
      <alignment horizontal="center" vertical="center" wrapText="1"/>
    </xf>
    <xf numFmtId="0" fontId="0" fillId="0" borderId="0" xfId="0" applyBorder="1"/>
    <xf numFmtId="2" fontId="0" fillId="0" borderId="0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" fontId="9" fillId="0" borderId="2" xfId="0" applyNumberFormat="1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vertical="center"/>
    </xf>
    <xf numFmtId="3" fontId="7" fillId="0" borderId="1" xfId="0" applyNumberFormat="1" applyFont="1" applyBorder="1" applyAlignment="1" applyProtection="1">
      <alignment horizontal="center" vertical="center" wrapText="1"/>
    </xf>
    <xf numFmtId="3" fontId="7" fillId="0" borderId="1" xfId="0" applyNumberFormat="1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right" vertical="center" wrapText="1"/>
      <protection locked="0"/>
    </xf>
    <xf numFmtId="4" fontId="0" fillId="0" borderId="1" xfId="0" applyNumberFormat="1" applyBorder="1" applyAlignment="1">
      <alignment horizontal="right" vertical="center"/>
    </xf>
    <xf numFmtId="2" fontId="6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3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vertical="center" wrapText="1"/>
    </xf>
    <xf numFmtId="0" fontId="7" fillId="0" borderId="1" xfId="0" applyFont="1" applyBorder="1" applyAlignment="1" applyProtection="1">
      <alignment vertical="center"/>
    </xf>
    <xf numFmtId="0" fontId="7" fillId="0" borderId="1" xfId="0" applyFont="1" applyFill="1" applyBorder="1" applyAlignment="1" applyProtection="1">
      <alignment vertical="center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4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 applyProtection="1">
      <alignment horizontal="left" vertical="center" wrapText="1"/>
    </xf>
    <xf numFmtId="2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vertical="center" wrapText="1"/>
    </xf>
    <xf numFmtId="4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center" vertical="center" wrapText="1"/>
      <protection locked="0"/>
    </xf>
    <xf numFmtId="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 applyProtection="1">
      <alignment horizontal="center" wrapText="1"/>
    </xf>
    <xf numFmtId="0" fontId="1" fillId="0" borderId="0" xfId="0" applyFont="1" applyAlignment="1" applyProtection="1">
      <alignment horizontal="left"/>
      <protection locked="0"/>
    </xf>
    <xf numFmtId="0" fontId="3" fillId="3" borderId="1" xfId="0" applyFont="1" applyFill="1" applyBorder="1" applyProtection="1">
      <protection locked="0"/>
    </xf>
    <xf numFmtId="0" fontId="14" fillId="4" borderId="4" xfId="0" applyFont="1" applyFill="1" applyBorder="1" applyAlignment="1" applyProtection="1">
      <alignment horizontal="left"/>
      <protection locked="0"/>
    </xf>
    <xf numFmtId="0" fontId="3" fillId="5" borderId="1" xfId="0" applyFont="1" applyFill="1" applyBorder="1" applyAlignment="1" applyProtection="1">
      <protection locked="0"/>
    </xf>
    <xf numFmtId="0" fontId="3" fillId="5" borderId="1" xfId="0" applyFont="1" applyFill="1" applyBorder="1" applyProtection="1">
      <protection locked="0"/>
    </xf>
    <xf numFmtId="0" fontId="2" fillId="6" borderId="6" xfId="0" applyFont="1" applyFill="1" applyBorder="1" applyAlignment="1" applyProtection="1">
      <alignment horizontal="left"/>
      <protection locked="0"/>
    </xf>
    <xf numFmtId="0" fontId="2" fillId="6" borderId="4" xfId="0" applyFont="1" applyFill="1" applyBorder="1" applyAlignment="1" applyProtection="1">
      <alignment horizontal="left"/>
      <protection locked="0"/>
    </xf>
    <xf numFmtId="0" fontId="13" fillId="0" borderId="0" xfId="0" applyFont="1"/>
    <xf numFmtId="0" fontId="14" fillId="4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5" fillId="9" borderId="1" xfId="0" applyFont="1" applyFill="1" applyBorder="1" applyAlignment="1" applyProtection="1">
      <alignment horizontal="center" vertical="center" wrapText="1"/>
      <protection locked="0"/>
    </xf>
    <xf numFmtId="4" fontId="9" fillId="10" borderId="3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9" xfId="0" applyNumberFormat="1" applyFont="1" applyBorder="1" applyAlignment="1" applyProtection="1">
      <alignment horizontal="right" vertical="center" wrapText="1"/>
      <protection locked="0"/>
    </xf>
    <xf numFmtId="4" fontId="9" fillId="10" borderId="8" xfId="0" applyNumberFormat="1" applyFont="1" applyFill="1" applyBorder="1" applyAlignment="1" applyProtection="1">
      <alignment horizontal="right" wrapText="1"/>
      <protection locked="0"/>
    </xf>
    <xf numFmtId="0" fontId="14" fillId="4" borderId="6" xfId="0" applyFont="1" applyFill="1" applyBorder="1" applyAlignment="1" applyProtection="1">
      <alignment horizontal="left"/>
      <protection locked="0"/>
    </xf>
    <xf numFmtId="0" fontId="14" fillId="4" borderId="4" xfId="0" applyFont="1" applyFill="1" applyBorder="1" applyAlignment="1" applyProtection="1">
      <alignment horizontal="left"/>
      <protection locked="0"/>
    </xf>
    <xf numFmtId="0" fontId="2" fillId="6" borderId="6" xfId="0" applyFont="1" applyFill="1" applyBorder="1" applyAlignment="1" applyProtection="1">
      <alignment horizontal="left"/>
      <protection locked="0"/>
    </xf>
    <xf numFmtId="0" fontId="2" fillId="6" borderId="4" xfId="0" applyFont="1" applyFill="1" applyBorder="1" applyAlignment="1" applyProtection="1">
      <alignment horizontal="left"/>
      <protection locked="0"/>
    </xf>
    <xf numFmtId="4" fontId="9" fillId="10" borderId="3" xfId="0" applyNumberFormat="1" applyFont="1" applyFill="1" applyBorder="1" applyAlignment="1" applyProtection="1">
      <alignment vertical="center" wrapText="1"/>
      <protection locked="0"/>
    </xf>
    <xf numFmtId="4" fontId="9" fillId="10" borderId="8" xfId="0" applyNumberFormat="1" applyFont="1" applyFill="1" applyBorder="1" applyAlignment="1" applyProtection="1">
      <alignment wrapText="1"/>
      <protection locked="0"/>
    </xf>
    <xf numFmtId="4" fontId="9" fillId="10" borderId="3" xfId="0" applyNumberFormat="1" applyFont="1" applyFill="1" applyBorder="1" applyAlignment="1" applyProtection="1">
      <alignment wrapText="1"/>
      <protection locked="0"/>
    </xf>
    <xf numFmtId="2" fontId="9" fillId="10" borderId="8" xfId="0" applyNumberFormat="1" applyFont="1" applyFill="1" applyBorder="1" applyAlignment="1" applyProtection="1">
      <alignment wrapText="1"/>
      <protection locked="0"/>
    </xf>
    <xf numFmtId="0" fontId="7" fillId="0" borderId="1" xfId="0" applyFont="1" applyFill="1" applyBorder="1" applyAlignment="1">
      <alignment horizontal="left" vertical="top" wrapText="1"/>
    </xf>
    <xf numFmtId="4" fontId="13" fillId="10" borderId="8" xfId="0" applyNumberFormat="1" applyFont="1" applyFill="1" applyBorder="1"/>
    <xf numFmtId="4" fontId="9" fillId="10" borderId="5" xfId="0" applyNumberFormat="1" applyFont="1" applyFill="1" applyBorder="1" applyAlignment="1" applyProtection="1">
      <alignment wrapText="1"/>
      <protection locked="0"/>
    </xf>
    <xf numFmtId="0" fontId="14" fillId="4" borderId="6" xfId="0" applyFont="1" applyFill="1" applyBorder="1" applyAlignment="1" applyProtection="1">
      <alignment horizontal="left"/>
      <protection locked="0"/>
    </xf>
    <xf numFmtId="0" fontId="14" fillId="4" borderId="4" xfId="0" applyFont="1" applyFill="1" applyBorder="1" applyAlignment="1" applyProtection="1">
      <alignment horizontal="left"/>
      <protection locked="0"/>
    </xf>
    <xf numFmtId="0" fontId="2" fillId="6" borderId="6" xfId="0" applyFont="1" applyFill="1" applyBorder="1" applyAlignment="1" applyProtection="1">
      <alignment horizontal="left"/>
      <protection locked="0"/>
    </xf>
    <xf numFmtId="0" fontId="2" fillId="6" borderId="4" xfId="0" applyFont="1" applyFill="1" applyBorder="1" applyAlignment="1" applyProtection="1">
      <alignment horizontal="left"/>
      <protection locked="0"/>
    </xf>
    <xf numFmtId="4" fontId="9" fillId="10" borderId="2" xfId="0" applyNumberFormat="1" applyFont="1" applyFill="1" applyBorder="1" applyAlignment="1" applyProtection="1">
      <alignment wrapText="1"/>
      <protection locked="0"/>
    </xf>
    <xf numFmtId="3" fontId="7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vertical="center" wrapText="1"/>
    </xf>
    <xf numFmtId="4" fontId="9" fillId="10" borderId="5" xfId="0" applyNumberFormat="1" applyFont="1" applyFill="1" applyBorder="1" applyAlignment="1" applyProtection="1">
      <alignment vertical="center" wrapText="1"/>
      <protection locked="0"/>
    </xf>
    <xf numFmtId="4" fontId="9" fillId="10" borderId="8" xfId="0" applyNumberFormat="1" applyFont="1" applyFill="1" applyBorder="1" applyAlignment="1" applyProtection="1">
      <alignment vertical="center" wrapText="1"/>
      <protection locked="0"/>
    </xf>
    <xf numFmtId="16" fontId="6" fillId="0" borderId="1" xfId="0" applyNumberFormat="1" applyFont="1" applyBorder="1" applyAlignment="1" applyProtection="1">
      <alignment horizontal="center" vertical="center" wrapText="1"/>
    </xf>
    <xf numFmtId="0" fontId="15" fillId="0" borderId="0" xfId="0" applyFont="1"/>
    <xf numFmtId="0" fontId="12" fillId="0" borderId="0" xfId="0" applyFont="1"/>
    <xf numFmtId="0" fontId="7" fillId="0" borderId="1" xfId="0" applyFont="1" applyBorder="1" applyAlignment="1" applyProtection="1">
      <alignment horizontal="left" vertical="center" wrapText="1"/>
      <protection locked="0"/>
    </xf>
    <xf numFmtId="4" fontId="7" fillId="0" borderId="1" xfId="0" applyNumberFormat="1" applyFont="1" applyBorder="1" applyAlignment="1">
      <alignment horizontal="center" vertical="center"/>
    </xf>
    <xf numFmtId="0" fontId="13" fillId="7" borderId="0" xfId="0" applyFont="1" applyFill="1" applyAlignment="1">
      <alignment horizontal="center"/>
    </xf>
    <xf numFmtId="0" fontId="0" fillId="7" borderId="1" xfId="0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8" borderId="7" xfId="0" applyFill="1" applyBorder="1" applyAlignment="1">
      <alignment horizontal="left"/>
    </xf>
    <xf numFmtId="0" fontId="13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left"/>
    </xf>
    <xf numFmtId="0" fontId="4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9" fillId="10" borderId="1" xfId="0" applyFont="1" applyFill="1" applyBorder="1" applyAlignment="1" applyProtection="1">
      <alignment horizontal="right" vertical="center" wrapText="1"/>
      <protection locked="0"/>
    </xf>
    <xf numFmtId="0" fontId="14" fillId="4" borderId="5" xfId="0" applyFont="1" applyFill="1" applyBorder="1" applyAlignment="1" applyProtection="1">
      <alignment horizontal="left"/>
      <protection locked="0"/>
    </xf>
    <xf numFmtId="0" fontId="14" fillId="4" borderId="6" xfId="0" applyFont="1" applyFill="1" applyBorder="1" applyAlignment="1" applyProtection="1">
      <alignment horizontal="left"/>
      <protection locked="0"/>
    </xf>
    <xf numFmtId="0" fontId="14" fillId="4" borderId="3" xfId="0" applyFont="1" applyFill="1" applyBorder="1" applyAlignment="1" applyProtection="1">
      <alignment horizontal="left"/>
      <protection locked="0"/>
    </xf>
    <xf numFmtId="0" fontId="14" fillId="4" borderId="4" xfId="0" applyFont="1" applyFill="1" applyBorder="1" applyAlignment="1" applyProtection="1">
      <alignment horizontal="left"/>
      <protection locked="0"/>
    </xf>
    <xf numFmtId="0" fontId="2" fillId="6" borderId="5" xfId="0" applyFont="1" applyFill="1" applyBorder="1" applyAlignment="1" applyProtection="1">
      <alignment horizontal="left"/>
      <protection locked="0"/>
    </xf>
    <xf numFmtId="0" fontId="2" fillId="6" borderId="6" xfId="0" applyFont="1" applyFill="1" applyBorder="1" applyAlignment="1" applyProtection="1">
      <alignment horizontal="left"/>
      <protection locked="0"/>
    </xf>
    <xf numFmtId="0" fontId="2" fillId="6" borderId="3" xfId="0" applyFont="1" applyFill="1" applyBorder="1" applyAlignment="1" applyProtection="1">
      <alignment horizontal="left"/>
      <protection locked="0"/>
    </xf>
    <xf numFmtId="0" fontId="2" fillId="6" borderId="4" xfId="0" applyFont="1" applyFill="1" applyBorder="1" applyAlignment="1" applyProtection="1">
      <alignment horizontal="left"/>
      <protection locked="0"/>
    </xf>
    <xf numFmtId="0" fontId="9" fillId="10" borderId="3" xfId="0" applyFont="1" applyFill="1" applyBorder="1" applyAlignment="1" applyProtection="1">
      <alignment horizontal="right" vertical="center" wrapText="1"/>
      <protection locked="0"/>
    </xf>
    <xf numFmtId="0" fontId="9" fillId="10" borderId="4" xfId="0" applyFont="1" applyFill="1" applyBorder="1" applyAlignment="1" applyProtection="1">
      <alignment horizontal="right" vertical="center" wrapText="1"/>
      <protection locked="0"/>
    </xf>
    <xf numFmtId="0" fontId="9" fillId="10" borderId="7" xfId="0" applyFont="1" applyFill="1" applyBorder="1" applyAlignment="1" applyProtection="1">
      <alignment horizontal="right" vertical="center" wrapText="1"/>
      <protection locked="0"/>
    </xf>
    <xf numFmtId="0" fontId="9" fillId="10" borderId="2" xfId="0" applyFont="1" applyFill="1" applyBorder="1" applyAlignment="1" applyProtection="1">
      <alignment horizontal="right" vertical="center" wrapText="1"/>
      <protection locked="0"/>
    </xf>
    <xf numFmtId="0" fontId="9" fillId="2" borderId="1" xfId="0" applyFont="1" applyFill="1" applyBorder="1" applyAlignment="1" applyProtection="1">
      <alignment horizontal="right" vertical="center" wrapText="1"/>
      <protection locked="0"/>
    </xf>
    <xf numFmtId="0" fontId="9" fillId="2" borderId="2" xfId="0" applyFont="1" applyFill="1" applyBorder="1" applyAlignment="1" applyProtection="1">
      <alignment horizontal="right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AB59F-AF9A-4AF3-9D74-72EF2FA247C9}">
  <dimension ref="A2:L17"/>
  <sheetViews>
    <sheetView workbookViewId="0">
      <selection activeCell="G16" sqref="G16:L16"/>
    </sheetView>
  </sheetViews>
  <sheetFormatPr defaultRowHeight="15" x14ac:dyDescent="0.25"/>
  <sheetData>
    <row r="2" spans="1:12" x14ac:dyDescent="0.25">
      <c r="A2" s="124" t="s">
        <v>805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5" spans="1:12" x14ac:dyDescent="0.25">
      <c r="A5" s="125" t="s">
        <v>806</v>
      </c>
      <c r="B5" s="125"/>
      <c r="C5" s="125"/>
      <c r="D5" s="125"/>
      <c r="E5" s="125"/>
      <c r="F5" s="125"/>
      <c r="G5" s="126" t="s">
        <v>792</v>
      </c>
      <c r="H5" s="126"/>
      <c r="I5" s="126"/>
      <c r="J5" s="126"/>
      <c r="K5" s="126"/>
      <c r="L5" s="126"/>
    </row>
    <row r="8" spans="1:12" x14ac:dyDescent="0.25">
      <c r="A8" s="90" t="s">
        <v>793</v>
      </c>
    </row>
    <row r="9" spans="1:12" x14ac:dyDescent="0.25">
      <c r="A9" s="125" t="s">
        <v>794</v>
      </c>
      <c r="B9" s="125"/>
      <c r="C9" s="125"/>
      <c r="D9" s="125"/>
      <c r="E9" s="125"/>
      <c r="F9" s="125"/>
      <c r="G9" s="132" t="s">
        <v>3</v>
      </c>
      <c r="H9" s="132"/>
      <c r="I9" s="132"/>
      <c r="J9" s="132"/>
      <c r="K9" s="132"/>
      <c r="L9" s="132"/>
    </row>
    <row r="10" spans="1:12" x14ac:dyDescent="0.25">
      <c r="A10" s="125" t="s">
        <v>795</v>
      </c>
      <c r="B10" s="125"/>
      <c r="C10" s="125"/>
      <c r="D10" s="125"/>
      <c r="E10" s="125"/>
      <c r="F10" s="125"/>
      <c r="G10" s="132" t="s">
        <v>796</v>
      </c>
      <c r="H10" s="132"/>
      <c r="I10" s="132"/>
      <c r="J10" s="132"/>
      <c r="K10" s="132"/>
      <c r="L10" s="132"/>
    </row>
    <row r="13" spans="1:12" x14ac:dyDescent="0.25">
      <c r="A13" s="90" t="s">
        <v>797</v>
      </c>
    </row>
    <row r="14" spans="1:12" x14ac:dyDescent="0.25">
      <c r="A14" s="127" t="s">
        <v>801</v>
      </c>
      <c r="B14" s="127"/>
      <c r="C14" s="127"/>
      <c r="D14" s="127"/>
      <c r="E14" s="127"/>
      <c r="F14" s="127"/>
      <c r="G14" s="131"/>
      <c r="H14" s="131"/>
      <c r="I14" s="131"/>
      <c r="J14" s="131"/>
      <c r="K14" s="131"/>
      <c r="L14" s="131"/>
    </row>
    <row r="15" spans="1:12" x14ac:dyDescent="0.25">
      <c r="A15" s="127" t="s">
        <v>802</v>
      </c>
      <c r="B15" s="127"/>
      <c r="C15" s="127"/>
      <c r="D15" s="127"/>
      <c r="E15" s="127"/>
      <c r="F15" s="127"/>
      <c r="G15" s="131"/>
      <c r="H15" s="131"/>
      <c r="I15" s="131"/>
      <c r="J15" s="131"/>
      <c r="K15" s="131"/>
      <c r="L15" s="131"/>
    </row>
    <row r="16" spans="1:12" x14ac:dyDescent="0.25">
      <c r="A16" s="127" t="s">
        <v>803</v>
      </c>
      <c r="B16" s="127"/>
      <c r="C16" s="127"/>
      <c r="D16" s="127"/>
      <c r="E16" s="127"/>
      <c r="F16" s="127"/>
      <c r="G16" s="131"/>
      <c r="H16" s="131"/>
      <c r="I16" s="131"/>
      <c r="J16" s="131"/>
      <c r="K16" s="131"/>
      <c r="L16" s="131"/>
    </row>
    <row r="17" spans="1:12" x14ac:dyDescent="0.25">
      <c r="A17" s="128" t="s">
        <v>804</v>
      </c>
      <c r="B17" s="129"/>
      <c r="C17" s="129"/>
      <c r="D17" s="129"/>
      <c r="E17" s="129"/>
      <c r="F17" s="130"/>
      <c r="G17" s="131"/>
      <c r="H17" s="131"/>
      <c r="I17" s="131"/>
      <c r="J17" s="131"/>
      <c r="K17" s="131"/>
      <c r="L17" s="131"/>
    </row>
  </sheetData>
  <mergeCells count="15">
    <mergeCell ref="A2:L2"/>
    <mergeCell ref="A5:F5"/>
    <mergeCell ref="G5:L5"/>
    <mergeCell ref="A16:F16"/>
    <mergeCell ref="A17:F17"/>
    <mergeCell ref="G14:L14"/>
    <mergeCell ref="G15:L15"/>
    <mergeCell ref="G16:L16"/>
    <mergeCell ref="G17:L17"/>
    <mergeCell ref="A9:F9"/>
    <mergeCell ref="A10:F10"/>
    <mergeCell ref="G9:L9"/>
    <mergeCell ref="G10:L10"/>
    <mergeCell ref="A14:F14"/>
    <mergeCell ref="A15:F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7"/>
  <sheetViews>
    <sheetView tabSelected="1" workbookViewId="0">
      <selection activeCell="L27" sqref="L27"/>
    </sheetView>
  </sheetViews>
  <sheetFormatPr defaultRowHeight="15" x14ac:dyDescent="0.25"/>
  <cols>
    <col min="1" max="1" width="5.42578125" customWidth="1"/>
    <col min="2" max="2" width="45.5703125" customWidth="1"/>
    <col min="4" max="4" width="14.42578125" customWidth="1"/>
    <col min="5" max="5" width="14" customWidth="1"/>
    <col min="6" max="7" width="13.7109375" customWidth="1"/>
    <col min="8" max="8" width="10.5703125" customWidth="1"/>
    <col min="9" max="9" width="13.140625" customWidth="1"/>
    <col min="10" max="10" width="17.140625" customWidth="1"/>
  </cols>
  <sheetData>
    <row r="1" spans="1:9" x14ac:dyDescent="0.25">
      <c r="A1" s="1"/>
      <c r="B1" s="2" t="s">
        <v>793</v>
      </c>
      <c r="C1" s="3"/>
      <c r="D1" s="4"/>
      <c r="E1" s="4"/>
      <c r="F1" s="3"/>
      <c r="G1" s="3"/>
      <c r="H1" s="3"/>
      <c r="I1" s="3"/>
    </row>
    <row r="2" spans="1:9" x14ac:dyDescent="0.25">
      <c r="A2" s="5"/>
      <c r="B2" s="84" t="s">
        <v>794</v>
      </c>
      <c r="C2" s="137" t="str">
        <f>'prva stran'!G9</f>
        <v>OSNOVNA ŠOLA VERŽEJ</v>
      </c>
      <c r="D2" s="138"/>
      <c r="E2" s="138"/>
      <c r="F2" s="138"/>
      <c r="G2" s="91"/>
      <c r="H2" s="3"/>
      <c r="I2" s="3"/>
    </row>
    <row r="3" spans="1:9" x14ac:dyDescent="0.25">
      <c r="A3" s="5"/>
      <c r="B3" s="84" t="s">
        <v>795</v>
      </c>
      <c r="C3" s="139" t="str">
        <f>'prva stran'!G10</f>
        <v>Puščenjakova ulica 7, 9241 Veržej</v>
      </c>
      <c r="D3" s="140"/>
      <c r="E3" s="140"/>
      <c r="F3" s="140"/>
      <c r="G3" s="85"/>
      <c r="H3" s="3"/>
      <c r="I3" s="3"/>
    </row>
    <row r="4" spans="1:9" x14ac:dyDescent="0.25">
      <c r="A4" s="5"/>
      <c r="B4" s="2"/>
      <c r="C4" s="3"/>
      <c r="D4" s="4"/>
      <c r="E4" s="4"/>
      <c r="F4" s="3"/>
      <c r="G4" s="3"/>
      <c r="H4" s="3"/>
      <c r="I4" s="3"/>
    </row>
    <row r="5" spans="1:9" x14ac:dyDescent="0.25">
      <c r="A5" s="1"/>
      <c r="B5" s="2"/>
      <c r="C5" s="3"/>
      <c r="D5" s="4"/>
      <c r="E5" s="4"/>
      <c r="F5" s="3"/>
      <c r="G5" s="3"/>
      <c r="H5" s="3"/>
      <c r="I5" s="3"/>
    </row>
    <row r="6" spans="1:9" x14ac:dyDescent="0.25">
      <c r="A6" s="1"/>
      <c r="B6" s="2" t="s">
        <v>797</v>
      </c>
      <c r="C6" s="3"/>
      <c r="D6" s="4"/>
      <c r="E6" s="4"/>
      <c r="F6" s="3"/>
      <c r="G6" s="3"/>
      <c r="H6" s="3"/>
      <c r="I6" s="3"/>
    </row>
    <row r="7" spans="1:9" x14ac:dyDescent="0.25">
      <c r="A7" s="5"/>
      <c r="B7" s="86" t="s">
        <v>794</v>
      </c>
      <c r="C7" s="141">
        <f>'prva stran'!G14</f>
        <v>0</v>
      </c>
      <c r="D7" s="142"/>
      <c r="E7" s="142"/>
      <c r="F7" s="142"/>
      <c r="G7" s="88"/>
      <c r="H7" s="3"/>
      <c r="I7" s="3"/>
    </row>
    <row r="8" spans="1:9" x14ac:dyDescent="0.25">
      <c r="A8" s="5"/>
      <c r="B8" s="87" t="s">
        <v>798</v>
      </c>
      <c r="C8" s="143">
        <f>'prva stran'!G15</f>
        <v>0</v>
      </c>
      <c r="D8" s="144"/>
      <c r="E8" s="144"/>
      <c r="F8" s="144"/>
      <c r="G8" s="89"/>
      <c r="H8" s="3"/>
      <c r="I8" s="3"/>
    </row>
    <row r="9" spans="1:9" x14ac:dyDescent="0.25">
      <c r="A9" s="5"/>
      <c r="B9" s="87" t="s">
        <v>799</v>
      </c>
      <c r="C9" s="143">
        <f>'prva stran'!G16</f>
        <v>0</v>
      </c>
      <c r="D9" s="144"/>
      <c r="E9" s="144"/>
      <c r="F9" s="144"/>
      <c r="G9" s="89"/>
      <c r="H9" s="3"/>
      <c r="I9" s="3"/>
    </row>
    <row r="10" spans="1:9" x14ac:dyDescent="0.25">
      <c r="A10" s="1"/>
      <c r="B10" s="87" t="s">
        <v>800</v>
      </c>
      <c r="C10" s="143">
        <f>'prva stran'!G17</f>
        <v>0</v>
      </c>
      <c r="D10" s="144"/>
      <c r="E10" s="144"/>
      <c r="F10" s="144"/>
      <c r="G10" s="89"/>
      <c r="H10" s="3"/>
      <c r="I10" s="3"/>
    </row>
    <row r="11" spans="1:9" x14ac:dyDescent="0.25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25">
      <c r="A12" s="133" t="s">
        <v>792</v>
      </c>
      <c r="B12" s="134"/>
      <c r="C12" s="134"/>
      <c r="D12" s="134"/>
      <c r="E12" s="134"/>
      <c r="F12" s="134"/>
      <c r="G12" s="134"/>
      <c r="H12" s="134"/>
      <c r="I12" s="21"/>
    </row>
    <row r="13" spans="1:9" x14ac:dyDescent="0.25">
      <c r="A13" s="134"/>
      <c r="B13" s="134"/>
      <c r="C13" s="134"/>
      <c r="D13" s="134"/>
      <c r="E13" s="134"/>
      <c r="F13" s="134"/>
      <c r="G13" s="134"/>
      <c r="H13" s="134"/>
      <c r="I13" s="21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135" t="s">
        <v>7</v>
      </c>
      <c r="B15" s="135"/>
      <c r="C15" s="135"/>
      <c r="D15" s="135"/>
      <c r="E15" s="135"/>
      <c r="F15" s="135"/>
      <c r="G15" s="135"/>
      <c r="H15" s="135"/>
      <c r="I15" s="7"/>
    </row>
    <row r="16" spans="1:9" x14ac:dyDescent="0.25">
      <c r="A16" s="7"/>
      <c r="B16" s="7"/>
      <c r="C16" s="7"/>
      <c r="D16" s="7"/>
      <c r="E16" s="7"/>
      <c r="F16" s="7"/>
      <c r="G16" s="83"/>
      <c r="H16" s="7"/>
      <c r="I16" s="7"/>
    </row>
    <row r="17" spans="1:10" ht="21" customHeight="1" x14ac:dyDescent="0.25">
      <c r="A17" s="92" t="s">
        <v>8</v>
      </c>
      <c r="B17" s="92" t="s">
        <v>790</v>
      </c>
      <c r="C17" s="92" t="s">
        <v>10</v>
      </c>
      <c r="D17" s="92" t="s">
        <v>791</v>
      </c>
      <c r="E17" s="93" t="s">
        <v>12</v>
      </c>
      <c r="F17" s="93" t="s">
        <v>14</v>
      </c>
      <c r="G17" s="93" t="s">
        <v>807</v>
      </c>
      <c r="H17" s="93" t="s">
        <v>15</v>
      </c>
      <c r="I17" s="94" t="s">
        <v>85</v>
      </c>
      <c r="J17" s="94" t="s">
        <v>86</v>
      </c>
    </row>
    <row r="18" spans="1:10" x14ac:dyDescent="0.25">
      <c r="A18" s="12" t="s">
        <v>16</v>
      </c>
      <c r="B18" s="11" t="s">
        <v>750</v>
      </c>
      <c r="C18" s="12" t="s">
        <v>17</v>
      </c>
      <c r="D18" s="43">
        <v>521</v>
      </c>
      <c r="E18" s="79">
        <v>0</v>
      </c>
      <c r="F18" s="56">
        <f t="shared" ref="F18:F53" si="0">ROUND((E18*1.095),2)</f>
        <v>0</v>
      </c>
      <c r="G18" s="56">
        <f t="shared" ref="G18:G53" si="1">D18*E18</f>
        <v>0</v>
      </c>
      <c r="H18" s="56">
        <f t="shared" ref="H18:H53" si="2">D18*F18</f>
        <v>0</v>
      </c>
      <c r="I18" s="58"/>
      <c r="J18" s="59"/>
    </row>
    <row r="19" spans="1:10" x14ac:dyDescent="0.25">
      <c r="A19" s="12" t="s">
        <v>18</v>
      </c>
      <c r="B19" s="11" t="s">
        <v>752</v>
      </c>
      <c r="C19" s="12" t="s">
        <v>17</v>
      </c>
      <c r="D19" s="43">
        <v>47</v>
      </c>
      <c r="E19" s="79">
        <v>0</v>
      </c>
      <c r="F19" s="56">
        <f t="shared" si="0"/>
        <v>0</v>
      </c>
      <c r="G19" s="56">
        <f t="shared" si="1"/>
        <v>0</v>
      </c>
      <c r="H19" s="56">
        <f t="shared" si="2"/>
        <v>0</v>
      </c>
      <c r="I19" s="58"/>
      <c r="J19" s="59"/>
    </row>
    <row r="20" spans="1:10" x14ac:dyDescent="0.25">
      <c r="A20" s="12" t="s">
        <v>19</v>
      </c>
      <c r="B20" s="11" t="s">
        <v>751</v>
      </c>
      <c r="C20" s="12" t="s">
        <v>17</v>
      </c>
      <c r="D20" s="43">
        <v>160</v>
      </c>
      <c r="E20" s="79">
        <v>0</v>
      </c>
      <c r="F20" s="56">
        <f t="shared" si="0"/>
        <v>0</v>
      </c>
      <c r="G20" s="56">
        <f t="shared" si="1"/>
        <v>0</v>
      </c>
      <c r="H20" s="56">
        <f t="shared" si="2"/>
        <v>0</v>
      </c>
      <c r="I20" s="58"/>
      <c r="J20" s="59"/>
    </row>
    <row r="21" spans="1:10" x14ac:dyDescent="0.25">
      <c r="A21" s="12" t="s">
        <v>20</v>
      </c>
      <c r="B21" s="11" t="s">
        <v>87</v>
      </c>
      <c r="C21" s="12" t="s">
        <v>17</v>
      </c>
      <c r="D21" s="43">
        <v>82</v>
      </c>
      <c r="E21" s="79">
        <v>0</v>
      </c>
      <c r="F21" s="56">
        <f t="shared" si="0"/>
        <v>0</v>
      </c>
      <c r="G21" s="56">
        <f t="shared" si="1"/>
        <v>0</v>
      </c>
      <c r="H21" s="56">
        <f t="shared" si="2"/>
        <v>0</v>
      </c>
      <c r="I21" s="58"/>
      <c r="J21" s="59"/>
    </row>
    <row r="22" spans="1:10" x14ac:dyDescent="0.25">
      <c r="A22" s="12" t="s">
        <v>21</v>
      </c>
      <c r="B22" s="62" t="s">
        <v>808</v>
      </c>
      <c r="C22" s="12" t="s">
        <v>17</v>
      </c>
      <c r="D22" s="54">
        <v>85</v>
      </c>
      <c r="E22" s="79">
        <v>0</v>
      </c>
      <c r="F22" s="56">
        <f t="shared" si="0"/>
        <v>0</v>
      </c>
      <c r="G22" s="56">
        <f t="shared" si="1"/>
        <v>0</v>
      </c>
      <c r="H22" s="56">
        <f t="shared" si="2"/>
        <v>0</v>
      </c>
      <c r="I22" s="58"/>
      <c r="J22" s="59"/>
    </row>
    <row r="23" spans="1:10" x14ac:dyDescent="0.25">
      <c r="A23" s="12" t="s">
        <v>22</v>
      </c>
      <c r="B23" s="62" t="s">
        <v>88</v>
      </c>
      <c r="C23" s="12" t="s">
        <v>17</v>
      </c>
      <c r="D23" s="54">
        <v>16</v>
      </c>
      <c r="E23" s="79">
        <v>0</v>
      </c>
      <c r="F23" s="56">
        <f t="shared" si="0"/>
        <v>0</v>
      </c>
      <c r="G23" s="56">
        <f t="shared" si="1"/>
        <v>0</v>
      </c>
      <c r="H23" s="56">
        <f t="shared" si="2"/>
        <v>0</v>
      </c>
      <c r="I23" s="58"/>
      <c r="J23" s="59"/>
    </row>
    <row r="24" spans="1:10" x14ac:dyDescent="0.25">
      <c r="A24" s="12" t="s">
        <v>23</v>
      </c>
      <c r="B24" s="62" t="s">
        <v>753</v>
      </c>
      <c r="C24" s="12" t="s">
        <v>17</v>
      </c>
      <c r="D24" s="54">
        <v>9</v>
      </c>
      <c r="E24" s="79">
        <v>0</v>
      </c>
      <c r="F24" s="56">
        <f t="shared" si="0"/>
        <v>0</v>
      </c>
      <c r="G24" s="56">
        <f t="shared" si="1"/>
        <v>0</v>
      </c>
      <c r="H24" s="56">
        <f t="shared" si="2"/>
        <v>0</v>
      </c>
      <c r="I24" s="58"/>
      <c r="J24" s="59"/>
    </row>
    <row r="25" spans="1:10" x14ac:dyDescent="0.25">
      <c r="A25" s="12" t="s">
        <v>24</v>
      </c>
      <c r="B25" s="62" t="s">
        <v>89</v>
      </c>
      <c r="C25" s="12" t="s">
        <v>17</v>
      </c>
      <c r="D25" s="54">
        <v>139</v>
      </c>
      <c r="E25" s="79">
        <v>0</v>
      </c>
      <c r="F25" s="56">
        <f t="shared" si="0"/>
        <v>0</v>
      </c>
      <c r="G25" s="56">
        <f t="shared" si="1"/>
        <v>0</v>
      </c>
      <c r="H25" s="56">
        <f t="shared" si="2"/>
        <v>0</v>
      </c>
      <c r="I25" s="58"/>
      <c r="J25" s="59"/>
    </row>
    <row r="26" spans="1:10" x14ac:dyDescent="0.25">
      <c r="A26" s="12" t="s">
        <v>25</v>
      </c>
      <c r="B26" s="62" t="s">
        <v>809</v>
      </c>
      <c r="C26" s="12" t="s">
        <v>17</v>
      </c>
      <c r="D26" s="54">
        <v>39</v>
      </c>
      <c r="E26" s="79">
        <v>0</v>
      </c>
      <c r="F26" s="56">
        <f t="shared" si="0"/>
        <v>0</v>
      </c>
      <c r="G26" s="56">
        <f t="shared" si="1"/>
        <v>0</v>
      </c>
      <c r="H26" s="56">
        <f t="shared" si="2"/>
        <v>0</v>
      </c>
      <c r="I26" s="58"/>
      <c r="J26" s="59"/>
    </row>
    <row r="27" spans="1:10" x14ac:dyDescent="0.25">
      <c r="A27" s="12" t="s">
        <v>26</v>
      </c>
      <c r="B27" s="62" t="s">
        <v>812</v>
      </c>
      <c r="C27" s="12" t="s">
        <v>17</v>
      </c>
      <c r="D27" s="54">
        <v>409</v>
      </c>
      <c r="E27" s="79">
        <v>0</v>
      </c>
      <c r="F27" s="56">
        <f t="shared" si="0"/>
        <v>0</v>
      </c>
      <c r="G27" s="56">
        <f t="shared" si="1"/>
        <v>0</v>
      </c>
      <c r="H27" s="56">
        <f t="shared" si="2"/>
        <v>0</v>
      </c>
      <c r="I27" s="58"/>
      <c r="J27" s="59"/>
    </row>
    <row r="28" spans="1:10" x14ac:dyDescent="0.25">
      <c r="A28" s="12" t="s">
        <v>27</v>
      </c>
      <c r="B28" s="62" t="s">
        <v>810</v>
      </c>
      <c r="C28" s="12" t="s">
        <v>17</v>
      </c>
      <c r="D28" s="54">
        <v>177</v>
      </c>
      <c r="E28" s="79">
        <v>0</v>
      </c>
      <c r="F28" s="56">
        <f t="shared" si="0"/>
        <v>0</v>
      </c>
      <c r="G28" s="56">
        <f t="shared" si="1"/>
        <v>0</v>
      </c>
      <c r="H28" s="56">
        <f t="shared" si="2"/>
        <v>0</v>
      </c>
      <c r="I28" s="58"/>
      <c r="J28" s="59"/>
    </row>
    <row r="29" spans="1:10" x14ac:dyDescent="0.25">
      <c r="A29" s="12" t="s">
        <v>28</v>
      </c>
      <c r="B29" s="62" t="s">
        <v>90</v>
      </c>
      <c r="C29" s="12" t="s">
        <v>17</v>
      </c>
      <c r="D29" s="54">
        <v>16</v>
      </c>
      <c r="E29" s="79">
        <v>0</v>
      </c>
      <c r="F29" s="56">
        <f t="shared" si="0"/>
        <v>0</v>
      </c>
      <c r="G29" s="56">
        <f t="shared" si="1"/>
        <v>0</v>
      </c>
      <c r="H29" s="56">
        <f t="shared" si="2"/>
        <v>0</v>
      </c>
      <c r="I29" s="58"/>
      <c r="J29" s="59"/>
    </row>
    <row r="30" spans="1:10" x14ac:dyDescent="0.25">
      <c r="A30" s="12" t="s">
        <v>29</v>
      </c>
      <c r="B30" s="62" t="s">
        <v>37</v>
      </c>
      <c r="C30" s="12" t="s">
        <v>17</v>
      </c>
      <c r="D30" s="54">
        <v>6</v>
      </c>
      <c r="E30" s="79">
        <v>0</v>
      </c>
      <c r="F30" s="56">
        <f t="shared" si="0"/>
        <v>0</v>
      </c>
      <c r="G30" s="56">
        <f t="shared" si="1"/>
        <v>0</v>
      </c>
      <c r="H30" s="56">
        <f t="shared" si="2"/>
        <v>0</v>
      </c>
      <c r="I30" s="58"/>
      <c r="J30" s="59"/>
    </row>
    <row r="31" spans="1:10" x14ac:dyDescent="0.25">
      <c r="A31" s="12" t="s">
        <v>30</v>
      </c>
      <c r="B31" s="62" t="s">
        <v>91</v>
      </c>
      <c r="C31" s="12" t="s">
        <v>17</v>
      </c>
      <c r="D31" s="54">
        <v>524</v>
      </c>
      <c r="E31" s="79">
        <v>0</v>
      </c>
      <c r="F31" s="56">
        <f t="shared" si="0"/>
        <v>0</v>
      </c>
      <c r="G31" s="56">
        <f t="shared" si="1"/>
        <v>0</v>
      </c>
      <c r="H31" s="56">
        <f t="shared" si="2"/>
        <v>0</v>
      </c>
      <c r="I31" s="58"/>
      <c r="J31" s="59"/>
    </row>
    <row r="32" spans="1:10" x14ac:dyDescent="0.25">
      <c r="A32" s="12" t="s">
        <v>31</v>
      </c>
      <c r="B32" s="62" t="s">
        <v>815</v>
      </c>
      <c r="C32" s="12" t="s">
        <v>17</v>
      </c>
      <c r="D32" s="54">
        <v>221</v>
      </c>
      <c r="E32" s="79">
        <v>0</v>
      </c>
      <c r="F32" s="56">
        <f t="shared" si="0"/>
        <v>0</v>
      </c>
      <c r="G32" s="56">
        <f t="shared" si="1"/>
        <v>0</v>
      </c>
      <c r="H32" s="56">
        <f t="shared" si="2"/>
        <v>0</v>
      </c>
      <c r="I32" s="58"/>
      <c r="J32" s="59"/>
    </row>
    <row r="33" spans="1:10" x14ac:dyDescent="0.25">
      <c r="A33" s="12" t="s">
        <v>32</v>
      </c>
      <c r="B33" s="62" t="s">
        <v>42</v>
      </c>
      <c r="C33" s="12" t="s">
        <v>17</v>
      </c>
      <c r="D33" s="54">
        <v>62</v>
      </c>
      <c r="E33" s="79">
        <v>0</v>
      </c>
      <c r="F33" s="56">
        <f t="shared" si="0"/>
        <v>0</v>
      </c>
      <c r="G33" s="56">
        <f t="shared" si="1"/>
        <v>0</v>
      </c>
      <c r="H33" s="56">
        <f t="shared" si="2"/>
        <v>0</v>
      </c>
      <c r="I33" s="58"/>
      <c r="J33" s="59"/>
    </row>
    <row r="34" spans="1:10" x14ac:dyDescent="0.25">
      <c r="A34" s="12" t="s">
        <v>33</v>
      </c>
      <c r="B34" s="62" t="s">
        <v>92</v>
      </c>
      <c r="C34" s="12" t="s">
        <v>17</v>
      </c>
      <c r="D34" s="54">
        <v>40</v>
      </c>
      <c r="E34" s="79">
        <v>0</v>
      </c>
      <c r="F34" s="56">
        <f t="shared" si="0"/>
        <v>0</v>
      </c>
      <c r="G34" s="56">
        <f t="shared" si="1"/>
        <v>0</v>
      </c>
      <c r="H34" s="56">
        <f t="shared" si="2"/>
        <v>0</v>
      </c>
      <c r="I34" s="58"/>
      <c r="J34" s="59"/>
    </row>
    <row r="35" spans="1:10" x14ac:dyDescent="0.25">
      <c r="A35" s="12" t="s">
        <v>34</v>
      </c>
      <c r="B35" s="62" t="s">
        <v>811</v>
      </c>
      <c r="C35" s="12" t="s">
        <v>17</v>
      </c>
      <c r="D35" s="54">
        <v>6</v>
      </c>
      <c r="E35" s="79">
        <v>0</v>
      </c>
      <c r="F35" s="56">
        <f t="shared" si="0"/>
        <v>0</v>
      </c>
      <c r="G35" s="56">
        <f t="shared" si="1"/>
        <v>0</v>
      </c>
      <c r="H35" s="56">
        <f t="shared" si="2"/>
        <v>0</v>
      </c>
      <c r="I35" s="58"/>
      <c r="J35" s="59"/>
    </row>
    <row r="36" spans="1:10" x14ac:dyDescent="0.25">
      <c r="A36" s="12" t="s">
        <v>35</v>
      </c>
      <c r="B36" s="63" t="s">
        <v>814</v>
      </c>
      <c r="C36" s="12" t="s">
        <v>17</v>
      </c>
      <c r="D36" s="55">
        <v>158</v>
      </c>
      <c r="E36" s="79">
        <v>0</v>
      </c>
      <c r="F36" s="56">
        <f t="shared" si="0"/>
        <v>0</v>
      </c>
      <c r="G36" s="56">
        <f t="shared" si="1"/>
        <v>0</v>
      </c>
      <c r="H36" s="56">
        <f t="shared" si="2"/>
        <v>0</v>
      </c>
      <c r="I36" s="58"/>
      <c r="J36" s="59"/>
    </row>
    <row r="37" spans="1:10" x14ac:dyDescent="0.25">
      <c r="A37" s="12" t="s">
        <v>36</v>
      </c>
      <c r="B37" s="63" t="s">
        <v>813</v>
      </c>
      <c r="C37" s="12" t="s">
        <v>17</v>
      </c>
      <c r="D37" s="55">
        <v>40</v>
      </c>
      <c r="E37" s="79">
        <v>0</v>
      </c>
      <c r="F37" s="56">
        <f t="shared" si="0"/>
        <v>0</v>
      </c>
      <c r="G37" s="56">
        <f t="shared" si="1"/>
        <v>0</v>
      </c>
      <c r="H37" s="56">
        <f t="shared" si="2"/>
        <v>0</v>
      </c>
      <c r="I37" s="58"/>
      <c r="J37" s="59"/>
    </row>
    <row r="38" spans="1:10" x14ac:dyDescent="0.25">
      <c r="A38" s="12" t="s">
        <v>38</v>
      </c>
      <c r="B38" s="63" t="s">
        <v>48</v>
      </c>
      <c r="C38" s="12" t="s">
        <v>17</v>
      </c>
      <c r="D38" s="55">
        <v>310</v>
      </c>
      <c r="E38" s="79">
        <v>0</v>
      </c>
      <c r="F38" s="56">
        <f t="shared" si="0"/>
        <v>0</v>
      </c>
      <c r="G38" s="56">
        <f t="shared" si="1"/>
        <v>0</v>
      </c>
      <c r="H38" s="56">
        <f t="shared" si="2"/>
        <v>0</v>
      </c>
      <c r="I38" s="58"/>
      <c r="J38" s="59"/>
    </row>
    <row r="39" spans="1:10" x14ac:dyDescent="0.25">
      <c r="A39" s="12" t="s">
        <v>39</v>
      </c>
      <c r="B39" s="63" t="s">
        <v>816</v>
      </c>
      <c r="C39" s="12" t="s">
        <v>17</v>
      </c>
      <c r="D39" s="55">
        <v>115</v>
      </c>
      <c r="E39" s="79">
        <v>0</v>
      </c>
      <c r="F39" s="56">
        <f t="shared" si="0"/>
        <v>0</v>
      </c>
      <c r="G39" s="56">
        <f t="shared" si="1"/>
        <v>0</v>
      </c>
      <c r="H39" s="56">
        <f t="shared" si="2"/>
        <v>0</v>
      </c>
      <c r="I39" s="58"/>
      <c r="J39" s="59"/>
    </row>
    <row r="40" spans="1:10" x14ac:dyDescent="0.25">
      <c r="A40" s="12" t="s">
        <v>40</v>
      </c>
      <c r="B40" s="63" t="s">
        <v>817</v>
      </c>
      <c r="C40" s="12" t="s">
        <v>17</v>
      </c>
      <c r="D40" s="55">
        <v>41</v>
      </c>
      <c r="E40" s="79">
        <v>0</v>
      </c>
      <c r="F40" s="56">
        <f t="shared" si="0"/>
        <v>0</v>
      </c>
      <c r="G40" s="56">
        <f t="shared" si="1"/>
        <v>0</v>
      </c>
      <c r="H40" s="56">
        <f t="shared" si="2"/>
        <v>0</v>
      </c>
      <c r="I40" s="58"/>
      <c r="J40" s="59"/>
    </row>
    <row r="41" spans="1:10" x14ac:dyDescent="0.25">
      <c r="A41" s="12" t="s">
        <v>41</v>
      </c>
      <c r="B41" s="63" t="s">
        <v>93</v>
      </c>
      <c r="C41" s="12" t="s">
        <v>17</v>
      </c>
      <c r="D41" s="55">
        <v>15</v>
      </c>
      <c r="E41" s="79">
        <v>0</v>
      </c>
      <c r="F41" s="56">
        <f t="shared" si="0"/>
        <v>0</v>
      </c>
      <c r="G41" s="56">
        <f t="shared" si="1"/>
        <v>0</v>
      </c>
      <c r="H41" s="56">
        <f t="shared" si="2"/>
        <v>0</v>
      </c>
      <c r="I41" s="58"/>
      <c r="J41" s="59"/>
    </row>
    <row r="42" spans="1:10" x14ac:dyDescent="0.25">
      <c r="A42" s="12" t="s">
        <v>43</v>
      </c>
      <c r="B42" s="63" t="s">
        <v>53</v>
      </c>
      <c r="C42" s="12" t="s">
        <v>17</v>
      </c>
      <c r="D42" s="55">
        <v>17</v>
      </c>
      <c r="E42" s="79">
        <v>0</v>
      </c>
      <c r="F42" s="56">
        <f t="shared" si="0"/>
        <v>0</v>
      </c>
      <c r="G42" s="56">
        <f t="shared" si="1"/>
        <v>0</v>
      </c>
      <c r="H42" s="56">
        <f t="shared" si="2"/>
        <v>0</v>
      </c>
      <c r="I42" s="58"/>
      <c r="J42" s="59"/>
    </row>
    <row r="43" spans="1:10" x14ac:dyDescent="0.25">
      <c r="A43" s="12" t="s">
        <v>44</v>
      </c>
      <c r="B43" s="63" t="s">
        <v>55</v>
      </c>
      <c r="C43" s="12" t="s">
        <v>17</v>
      </c>
      <c r="D43" s="55">
        <v>3</v>
      </c>
      <c r="E43" s="79">
        <v>0</v>
      </c>
      <c r="F43" s="56">
        <f t="shared" si="0"/>
        <v>0</v>
      </c>
      <c r="G43" s="56">
        <f t="shared" si="1"/>
        <v>0</v>
      </c>
      <c r="H43" s="56">
        <f t="shared" si="2"/>
        <v>0</v>
      </c>
      <c r="I43" s="58"/>
      <c r="J43" s="59"/>
    </row>
    <row r="44" spans="1:10" x14ac:dyDescent="0.25">
      <c r="A44" s="12" t="s">
        <v>45</v>
      </c>
      <c r="B44" s="63" t="s">
        <v>57</v>
      </c>
      <c r="C44" s="12" t="s">
        <v>17</v>
      </c>
      <c r="D44" s="55">
        <v>35</v>
      </c>
      <c r="E44" s="79">
        <v>0</v>
      </c>
      <c r="F44" s="56">
        <f t="shared" si="0"/>
        <v>0</v>
      </c>
      <c r="G44" s="56">
        <f t="shared" si="1"/>
        <v>0</v>
      </c>
      <c r="H44" s="56">
        <f t="shared" si="2"/>
        <v>0</v>
      </c>
      <c r="I44" s="58"/>
      <c r="J44" s="59"/>
    </row>
    <row r="45" spans="1:10" x14ac:dyDescent="0.25">
      <c r="A45" s="12" t="s">
        <v>46</v>
      </c>
      <c r="B45" s="63" t="s">
        <v>820</v>
      </c>
      <c r="C45" s="12" t="s">
        <v>17</v>
      </c>
      <c r="D45" s="55">
        <v>80</v>
      </c>
      <c r="E45" s="79">
        <v>0</v>
      </c>
      <c r="F45" s="56">
        <f t="shared" si="0"/>
        <v>0</v>
      </c>
      <c r="G45" s="56">
        <f t="shared" si="1"/>
        <v>0</v>
      </c>
      <c r="H45" s="56">
        <f t="shared" si="2"/>
        <v>0</v>
      </c>
      <c r="I45" s="58"/>
      <c r="J45" s="59"/>
    </row>
    <row r="46" spans="1:10" x14ac:dyDescent="0.25">
      <c r="A46" s="12" t="s">
        <v>47</v>
      </c>
      <c r="B46" s="63" t="s">
        <v>821</v>
      </c>
      <c r="C46" s="12" t="s">
        <v>17</v>
      </c>
      <c r="D46" s="55">
        <v>27</v>
      </c>
      <c r="E46" s="79">
        <v>0</v>
      </c>
      <c r="F46" s="56">
        <f t="shared" si="0"/>
        <v>0</v>
      </c>
      <c r="G46" s="56">
        <f t="shared" si="1"/>
        <v>0</v>
      </c>
      <c r="H46" s="56">
        <f t="shared" si="2"/>
        <v>0</v>
      </c>
      <c r="I46" s="58"/>
      <c r="J46" s="59"/>
    </row>
    <row r="47" spans="1:10" x14ac:dyDescent="0.25">
      <c r="A47" s="12" t="s">
        <v>49</v>
      </c>
      <c r="B47" s="64" t="s">
        <v>818</v>
      </c>
      <c r="C47" s="12" t="s">
        <v>17</v>
      </c>
      <c r="D47" s="55">
        <v>21</v>
      </c>
      <c r="E47" s="79">
        <v>0</v>
      </c>
      <c r="F47" s="56">
        <f t="shared" si="0"/>
        <v>0</v>
      </c>
      <c r="G47" s="56">
        <f t="shared" si="1"/>
        <v>0</v>
      </c>
      <c r="H47" s="56">
        <f t="shared" si="2"/>
        <v>0</v>
      </c>
      <c r="I47" s="58"/>
      <c r="J47" s="59"/>
    </row>
    <row r="48" spans="1:10" x14ac:dyDescent="0.25">
      <c r="A48" s="12" t="s">
        <v>50</v>
      </c>
      <c r="B48" s="64" t="s">
        <v>819</v>
      </c>
      <c r="C48" s="12" t="s">
        <v>17</v>
      </c>
      <c r="D48" s="55">
        <v>196</v>
      </c>
      <c r="E48" s="79">
        <v>0</v>
      </c>
      <c r="F48" s="56">
        <f t="shared" si="0"/>
        <v>0</v>
      </c>
      <c r="G48" s="56">
        <f t="shared" si="1"/>
        <v>0</v>
      </c>
      <c r="H48" s="56">
        <f t="shared" si="2"/>
        <v>0</v>
      </c>
      <c r="I48" s="58"/>
      <c r="J48" s="59"/>
    </row>
    <row r="49" spans="1:10" x14ac:dyDescent="0.25">
      <c r="A49" s="12" t="s">
        <v>51</v>
      </c>
      <c r="B49" s="64" t="s">
        <v>755</v>
      </c>
      <c r="C49" s="12" t="s">
        <v>17</v>
      </c>
      <c r="D49" s="55">
        <v>63</v>
      </c>
      <c r="E49" s="79">
        <v>0</v>
      </c>
      <c r="F49" s="56">
        <f t="shared" si="0"/>
        <v>0</v>
      </c>
      <c r="G49" s="56">
        <f t="shared" si="1"/>
        <v>0</v>
      </c>
      <c r="H49" s="56">
        <f t="shared" si="2"/>
        <v>0</v>
      </c>
      <c r="I49" s="58"/>
      <c r="J49" s="59"/>
    </row>
    <row r="50" spans="1:10" x14ac:dyDescent="0.25">
      <c r="A50" s="12" t="s">
        <v>52</v>
      </c>
      <c r="B50" s="64" t="s">
        <v>69</v>
      </c>
      <c r="C50" s="12" t="s">
        <v>17</v>
      </c>
      <c r="D50" s="55">
        <v>3</v>
      </c>
      <c r="E50" s="79">
        <v>0</v>
      </c>
      <c r="F50" s="56">
        <f t="shared" si="0"/>
        <v>0</v>
      </c>
      <c r="G50" s="56">
        <f t="shared" si="1"/>
        <v>0</v>
      </c>
      <c r="H50" s="56">
        <f t="shared" si="2"/>
        <v>0</v>
      </c>
      <c r="I50" s="58"/>
      <c r="J50" s="59"/>
    </row>
    <row r="51" spans="1:10" x14ac:dyDescent="0.25">
      <c r="A51" s="12" t="s">
        <v>54</v>
      </c>
      <c r="B51" s="65" t="s">
        <v>71</v>
      </c>
      <c r="C51" s="12" t="s">
        <v>17</v>
      </c>
      <c r="D51" s="55">
        <v>7</v>
      </c>
      <c r="E51" s="79">
        <v>0</v>
      </c>
      <c r="F51" s="56">
        <f t="shared" si="0"/>
        <v>0</v>
      </c>
      <c r="G51" s="56">
        <f t="shared" si="1"/>
        <v>0</v>
      </c>
      <c r="H51" s="56">
        <f t="shared" si="2"/>
        <v>0</v>
      </c>
      <c r="I51" s="58"/>
      <c r="J51" s="59"/>
    </row>
    <row r="52" spans="1:10" x14ac:dyDescent="0.25">
      <c r="A52" s="12" t="s">
        <v>56</v>
      </c>
      <c r="B52" s="65" t="s">
        <v>73</v>
      </c>
      <c r="C52" s="12" t="s">
        <v>17</v>
      </c>
      <c r="D52" s="55">
        <v>6</v>
      </c>
      <c r="E52" s="79">
        <v>0</v>
      </c>
      <c r="F52" s="56">
        <f t="shared" si="0"/>
        <v>0</v>
      </c>
      <c r="G52" s="56">
        <f t="shared" si="1"/>
        <v>0</v>
      </c>
      <c r="H52" s="56">
        <f t="shared" si="2"/>
        <v>0</v>
      </c>
      <c r="I52" s="58"/>
      <c r="J52" s="59"/>
    </row>
    <row r="53" spans="1:10" ht="15.75" thickBot="1" x14ac:dyDescent="0.3">
      <c r="A53" s="12" t="s">
        <v>58</v>
      </c>
      <c r="B53" s="65" t="s">
        <v>754</v>
      </c>
      <c r="C53" s="12" t="s">
        <v>17</v>
      </c>
      <c r="D53" s="55">
        <v>5</v>
      </c>
      <c r="E53" s="79">
        <v>0</v>
      </c>
      <c r="F53" s="56">
        <f t="shared" si="0"/>
        <v>0</v>
      </c>
      <c r="G53" s="56">
        <f t="shared" si="1"/>
        <v>0</v>
      </c>
      <c r="H53" s="96">
        <f t="shared" si="2"/>
        <v>0</v>
      </c>
      <c r="I53" s="58"/>
      <c r="J53" s="59"/>
    </row>
    <row r="54" spans="1:10" ht="15.75" thickBot="1" x14ac:dyDescent="0.3">
      <c r="A54" s="136" t="s">
        <v>84</v>
      </c>
      <c r="B54" s="136"/>
      <c r="C54" s="136"/>
      <c r="D54" s="136"/>
      <c r="E54" s="136"/>
      <c r="F54" s="136"/>
      <c r="G54" s="95">
        <f>SUM(G18:G53)</f>
        <v>0</v>
      </c>
      <c r="H54" s="97">
        <f>SUM(H18:H53)</f>
        <v>0</v>
      </c>
      <c r="I54" s="22"/>
    </row>
    <row r="56" spans="1:10" x14ac:dyDescent="0.25">
      <c r="B56" s="16" t="s">
        <v>822</v>
      </c>
      <c r="C56" s="17"/>
      <c r="D56" s="17"/>
      <c r="E56" s="18"/>
      <c r="F56" s="18"/>
      <c r="G56" s="18"/>
    </row>
    <row r="57" spans="1:10" x14ac:dyDescent="0.25">
      <c r="B57" s="17"/>
      <c r="C57" s="17"/>
      <c r="D57" s="17"/>
      <c r="E57" s="18"/>
      <c r="F57" s="18"/>
      <c r="G57" s="18"/>
    </row>
    <row r="58" spans="1:10" x14ac:dyDescent="0.25">
      <c r="B58" s="19" t="s">
        <v>75</v>
      </c>
      <c r="C58" s="17"/>
      <c r="D58" s="17"/>
      <c r="E58" s="18"/>
      <c r="F58" s="18"/>
      <c r="G58" s="18"/>
    </row>
    <row r="59" spans="1:10" x14ac:dyDescent="0.25">
      <c r="B59" s="17" t="s">
        <v>76</v>
      </c>
      <c r="C59" s="17"/>
      <c r="D59" s="17"/>
      <c r="E59" s="18"/>
      <c r="F59" s="18"/>
      <c r="G59" s="18"/>
    </row>
    <row r="60" spans="1:10" x14ac:dyDescent="0.25">
      <c r="B60" s="19" t="s">
        <v>77</v>
      </c>
      <c r="C60" s="17"/>
      <c r="D60" s="17"/>
      <c r="E60" s="18"/>
      <c r="F60" s="18"/>
      <c r="G60" s="18"/>
    </row>
    <row r="61" spans="1:10" x14ac:dyDescent="0.25">
      <c r="B61" s="19" t="s">
        <v>974</v>
      </c>
      <c r="C61" s="18"/>
      <c r="D61" s="18"/>
      <c r="E61" s="18"/>
      <c r="F61" s="18"/>
      <c r="G61" s="18"/>
    </row>
    <row r="62" spans="1:10" x14ac:dyDescent="0.25">
      <c r="B62" s="19" t="s">
        <v>79</v>
      </c>
      <c r="C62" s="18"/>
      <c r="D62" s="18"/>
      <c r="E62" s="18"/>
      <c r="F62" s="18"/>
      <c r="G62" s="18"/>
    </row>
    <row r="63" spans="1:10" x14ac:dyDescent="0.25">
      <c r="B63" s="19" t="s">
        <v>80</v>
      </c>
      <c r="C63" s="18"/>
      <c r="D63" s="18"/>
      <c r="E63" s="18"/>
      <c r="F63" s="18"/>
      <c r="G63" s="18"/>
    </row>
    <row r="64" spans="1:10" x14ac:dyDescent="0.25">
      <c r="B64" s="19" t="s">
        <v>978</v>
      </c>
      <c r="C64" s="18"/>
      <c r="D64" s="18"/>
      <c r="E64" s="18"/>
      <c r="F64" s="18"/>
      <c r="G64" s="18"/>
    </row>
    <row r="65" spans="2:10" ht="15.75" x14ac:dyDescent="0.3">
      <c r="B65" s="121"/>
      <c r="C65" s="120"/>
      <c r="D65" s="120"/>
      <c r="E65" s="120"/>
      <c r="F65" s="120"/>
      <c r="G65" s="18"/>
    </row>
    <row r="66" spans="2:10" x14ac:dyDescent="0.25">
      <c r="B66" s="18"/>
      <c r="C66" s="18"/>
      <c r="D66" s="18"/>
      <c r="E66" s="18"/>
      <c r="F66" s="18"/>
      <c r="G66" s="18"/>
    </row>
    <row r="67" spans="2:10" x14ac:dyDescent="0.25">
      <c r="B67" s="19" t="s">
        <v>81</v>
      </c>
      <c r="C67" s="18"/>
      <c r="D67" s="18" t="s">
        <v>82</v>
      </c>
      <c r="E67" s="18"/>
      <c r="F67" t="s">
        <v>83</v>
      </c>
      <c r="J67" s="48"/>
    </row>
  </sheetData>
  <mergeCells count="9">
    <mergeCell ref="A12:H13"/>
    <mergeCell ref="A15:H15"/>
    <mergeCell ref="A54:F54"/>
    <mergeCell ref="C2:F2"/>
    <mergeCell ref="C3:F3"/>
    <mergeCell ref="C7:F7"/>
    <mergeCell ref="C8:F8"/>
    <mergeCell ref="C9:F9"/>
    <mergeCell ref="C10:F10"/>
  </mergeCells>
  <pageMargins left="0.51181102362204722" right="0.31496062992125984" top="0.19685039370078741" bottom="0.15748031496062992" header="0.31496062992125984" footer="0.31496062992125984"/>
  <pageSetup paperSize="9" scale="8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67"/>
  <sheetViews>
    <sheetView topLeftCell="A19" workbookViewId="0">
      <selection activeCell="E53" sqref="E53"/>
    </sheetView>
  </sheetViews>
  <sheetFormatPr defaultRowHeight="15" x14ac:dyDescent="0.25"/>
  <cols>
    <col min="1" max="1" width="5.42578125" customWidth="1"/>
    <col min="2" max="2" width="47" customWidth="1"/>
    <col min="4" max="4" width="14.42578125" customWidth="1"/>
    <col min="5" max="5" width="14" customWidth="1"/>
    <col min="6" max="7" width="13.7109375" customWidth="1"/>
    <col min="8" max="8" width="10.5703125" customWidth="1"/>
    <col min="9" max="9" width="13.140625" customWidth="1"/>
    <col min="10" max="10" width="17.140625" customWidth="1"/>
  </cols>
  <sheetData>
    <row r="1" spans="1:9" x14ac:dyDescent="0.25">
      <c r="A1" s="1"/>
      <c r="B1" s="2" t="s">
        <v>793</v>
      </c>
      <c r="C1" s="3"/>
      <c r="D1" s="4"/>
      <c r="E1" s="4"/>
      <c r="F1" s="3"/>
      <c r="G1" s="3"/>
      <c r="H1" s="3"/>
      <c r="I1" s="18"/>
    </row>
    <row r="2" spans="1:9" x14ac:dyDescent="0.25">
      <c r="A2" s="1"/>
      <c r="B2" s="84" t="s">
        <v>794</v>
      </c>
      <c r="C2" s="137" t="str">
        <f>'prva stran'!G9</f>
        <v>OSNOVNA ŠOLA VERŽEJ</v>
      </c>
      <c r="D2" s="138"/>
      <c r="E2" s="138"/>
      <c r="F2" s="138"/>
      <c r="G2" s="91"/>
      <c r="H2" s="3"/>
      <c r="I2" s="18"/>
    </row>
    <row r="3" spans="1:9" x14ac:dyDescent="0.25">
      <c r="A3" s="1"/>
      <c r="B3" s="84" t="s">
        <v>795</v>
      </c>
      <c r="C3" s="139" t="str">
        <f>'prva stran'!G10</f>
        <v>Puščenjakova ulica 7, 9241 Veržej</v>
      </c>
      <c r="D3" s="140"/>
      <c r="E3" s="140"/>
      <c r="F3" s="140"/>
      <c r="G3" s="85"/>
      <c r="H3" s="3"/>
      <c r="I3" s="18"/>
    </row>
    <row r="4" spans="1:9" x14ac:dyDescent="0.25">
      <c r="A4" s="1"/>
      <c r="B4" s="2"/>
      <c r="C4" s="3"/>
      <c r="D4" s="4"/>
      <c r="E4" s="4"/>
      <c r="F4" s="3"/>
      <c r="G4" s="3"/>
      <c r="H4" s="3"/>
      <c r="I4" s="18"/>
    </row>
    <row r="5" spans="1:9" x14ac:dyDescent="0.25">
      <c r="A5" s="1"/>
      <c r="B5" s="2"/>
      <c r="C5" s="3"/>
      <c r="D5" s="4"/>
      <c r="E5" s="4"/>
      <c r="F5" s="3"/>
      <c r="G5" s="3"/>
      <c r="H5" s="3"/>
      <c r="I5" s="18"/>
    </row>
    <row r="6" spans="1:9" x14ac:dyDescent="0.25">
      <c r="A6" s="1"/>
      <c r="B6" s="2" t="s">
        <v>797</v>
      </c>
      <c r="C6" s="3"/>
      <c r="D6" s="4"/>
      <c r="E6" s="4"/>
      <c r="F6" s="3"/>
      <c r="G6" s="3"/>
      <c r="H6" s="3"/>
      <c r="I6" s="18"/>
    </row>
    <row r="7" spans="1:9" x14ac:dyDescent="0.25">
      <c r="A7" s="5"/>
      <c r="B7" s="86" t="s">
        <v>794</v>
      </c>
      <c r="C7" s="141">
        <f>'prva stran'!G14</f>
        <v>0</v>
      </c>
      <c r="D7" s="142"/>
      <c r="E7" s="142"/>
      <c r="F7" s="142"/>
      <c r="G7" s="88"/>
      <c r="H7" s="3"/>
      <c r="I7" s="18"/>
    </row>
    <row r="8" spans="1:9" x14ac:dyDescent="0.25">
      <c r="A8" s="5"/>
      <c r="B8" s="87" t="s">
        <v>798</v>
      </c>
      <c r="C8" s="143">
        <f>'prva stran'!G15</f>
        <v>0</v>
      </c>
      <c r="D8" s="144"/>
      <c r="E8" s="144"/>
      <c r="F8" s="144"/>
      <c r="G8" s="89"/>
      <c r="H8" s="3"/>
      <c r="I8" s="18"/>
    </row>
    <row r="9" spans="1:9" x14ac:dyDescent="0.25">
      <c r="A9" s="5"/>
      <c r="B9" s="87" t="s">
        <v>799</v>
      </c>
      <c r="C9" s="143">
        <f>'prva stran'!G16</f>
        <v>0</v>
      </c>
      <c r="D9" s="144"/>
      <c r="E9" s="144"/>
      <c r="F9" s="144"/>
      <c r="G9" s="89"/>
      <c r="H9" s="3"/>
      <c r="I9" s="18"/>
    </row>
    <row r="10" spans="1:9" x14ac:dyDescent="0.25">
      <c r="A10" s="1"/>
      <c r="B10" s="87" t="s">
        <v>800</v>
      </c>
      <c r="C10" s="143">
        <f>'prva stran'!G17</f>
        <v>0</v>
      </c>
      <c r="D10" s="144"/>
      <c r="E10" s="144"/>
      <c r="F10" s="144"/>
      <c r="G10" s="89"/>
      <c r="H10" s="3"/>
      <c r="I10" s="18"/>
    </row>
    <row r="11" spans="1:9" x14ac:dyDescent="0.25">
      <c r="A11" s="1"/>
      <c r="B11" s="2"/>
      <c r="C11" s="3"/>
      <c r="D11" s="4"/>
      <c r="E11" s="4"/>
      <c r="F11" s="3"/>
      <c r="G11" s="3"/>
      <c r="H11" s="3"/>
      <c r="I11" s="18"/>
    </row>
    <row r="12" spans="1:9" x14ac:dyDescent="0.25">
      <c r="A12" s="133" t="s">
        <v>792</v>
      </c>
      <c r="B12" s="134"/>
      <c r="C12" s="134"/>
      <c r="D12" s="134"/>
      <c r="E12" s="134"/>
      <c r="F12" s="134"/>
      <c r="G12" s="134"/>
      <c r="H12" s="21"/>
      <c r="I12" s="18"/>
    </row>
    <row r="13" spans="1:9" x14ac:dyDescent="0.25">
      <c r="A13" s="134"/>
      <c r="B13" s="134"/>
      <c r="C13" s="134"/>
      <c r="D13" s="134"/>
      <c r="E13" s="134"/>
      <c r="F13" s="134"/>
      <c r="G13" s="134"/>
      <c r="H13" s="21"/>
      <c r="I13" s="18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18"/>
    </row>
    <row r="15" spans="1:9" x14ac:dyDescent="0.25">
      <c r="A15" s="135" t="s">
        <v>115</v>
      </c>
      <c r="B15" s="135"/>
      <c r="C15" s="135"/>
      <c r="D15" s="135"/>
      <c r="E15" s="135"/>
      <c r="F15" s="135"/>
      <c r="G15" s="135"/>
      <c r="H15" s="7"/>
      <c r="I15" s="18"/>
    </row>
    <row r="16" spans="1:9" x14ac:dyDescent="0.25">
      <c r="A16" s="7"/>
      <c r="B16" s="7"/>
      <c r="C16" s="7"/>
      <c r="D16" s="7"/>
      <c r="E16" s="7"/>
      <c r="F16" s="7"/>
      <c r="G16" s="7"/>
      <c r="H16" s="7"/>
      <c r="I16" s="18"/>
    </row>
    <row r="17" spans="1:15" ht="21" customHeight="1" x14ac:dyDescent="0.25">
      <c r="A17" s="92" t="s">
        <v>8</v>
      </c>
      <c r="B17" s="92" t="s">
        <v>790</v>
      </c>
      <c r="C17" s="92" t="s">
        <v>10</v>
      </c>
      <c r="D17" s="92" t="s">
        <v>791</v>
      </c>
      <c r="E17" s="93" t="s">
        <v>12</v>
      </c>
      <c r="F17" s="93" t="s">
        <v>14</v>
      </c>
      <c r="G17" s="93" t="s">
        <v>807</v>
      </c>
      <c r="H17" s="93" t="s">
        <v>15</v>
      </c>
      <c r="I17" s="94" t="s">
        <v>85</v>
      </c>
      <c r="J17" s="94" t="s">
        <v>86</v>
      </c>
      <c r="O17" s="8"/>
    </row>
    <row r="18" spans="1:15" x14ac:dyDescent="0.25">
      <c r="A18" s="9" t="s">
        <v>95</v>
      </c>
      <c r="B18" s="8" t="s">
        <v>823</v>
      </c>
      <c r="C18" s="9" t="s">
        <v>17</v>
      </c>
      <c r="D18" s="23">
        <v>318</v>
      </c>
      <c r="E18" s="80">
        <v>0</v>
      </c>
      <c r="F18" s="56">
        <f>ROUND((E18*1.095),2)</f>
        <v>0</v>
      </c>
      <c r="G18" s="56">
        <f t="shared" ref="G18:G53" si="0">D18*E18</f>
        <v>0</v>
      </c>
      <c r="H18" s="56">
        <f t="shared" ref="H18:H53" si="1">D18*F18</f>
        <v>0</v>
      </c>
      <c r="I18" s="60"/>
      <c r="J18" s="15"/>
    </row>
    <row r="19" spans="1:15" x14ac:dyDescent="0.25">
      <c r="A19" s="9" t="s">
        <v>18</v>
      </c>
      <c r="B19" s="8" t="s">
        <v>824</v>
      </c>
      <c r="C19" s="9" t="s">
        <v>17</v>
      </c>
      <c r="D19" s="23">
        <v>274</v>
      </c>
      <c r="E19" s="80">
        <v>0</v>
      </c>
      <c r="F19" s="56">
        <f t="shared" ref="F19:F53" si="2">ROUND((E19*1.095),2)</f>
        <v>0</v>
      </c>
      <c r="G19" s="56">
        <f t="shared" si="0"/>
        <v>0</v>
      </c>
      <c r="H19" s="56">
        <f t="shared" si="1"/>
        <v>0</v>
      </c>
      <c r="I19" s="60"/>
      <c r="J19" s="15"/>
    </row>
    <row r="20" spans="1:15" x14ac:dyDescent="0.25">
      <c r="A20" s="9" t="s">
        <v>19</v>
      </c>
      <c r="B20" s="8" t="s">
        <v>825</v>
      </c>
      <c r="C20" s="9" t="s">
        <v>17</v>
      </c>
      <c r="D20" s="23">
        <v>261</v>
      </c>
      <c r="E20" s="80">
        <v>0</v>
      </c>
      <c r="F20" s="56">
        <f t="shared" si="2"/>
        <v>0</v>
      </c>
      <c r="G20" s="56">
        <f t="shared" si="0"/>
        <v>0</v>
      </c>
      <c r="H20" s="56">
        <f t="shared" si="1"/>
        <v>0</v>
      </c>
      <c r="I20" s="60"/>
      <c r="J20" s="15"/>
    </row>
    <row r="21" spans="1:15" x14ac:dyDescent="0.25">
      <c r="A21" s="9" t="s">
        <v>735</v>
      </c>
      <c r="B21" s="8" t="s">
        <v>826</v>
      </c>
      <c r="C21" s="9" t="s">
        <v>17</v>
      </c>
      <c r="D21" s="23">
        <v>37</v>
      </c>
      <c r="E21" s="80">
        <v>0</v>
      </c>
      <c r="F21" s="56">
        <f t="shared" si="2"/>
        <v>0</v>
      </c>
      <c r="G21" s="56">
        <f t="shared" si="0"/>
        <v>0</v>
      </c>
      <c r="H21" s="56">
        <f t="shared" si="1"/>
        <v>0</v>
      </c>
      <c r="I21" s="60"/>
      <c r="J21" s="15"/>
    </row>
    <row r="22" spans="1:15" ht="15" customHeight="1" x14ac:dyDescent="0.25">
      <c r="A22" s="9" t="s">
        <v>736</v>
      </c>
      <c r="B22" s="8" t="s">
        <v>827</v>
      </c>
      <c r="C22" s="9" t="s">
        <v>17</v>
      </c>
      <c r="D22" s="23">
        <v>241</v>
      </c>
      <c r="E22" s="80">
        <v>0</v>
      </c>
      <c r="F22" s="56">
        <f t="shared" si="2"/>
        <v>0</v>
      </c>
      <c r="G22" s="56">
        <f t="shared" si="0"/>
        <v>0</v>
      </c>
      <c r="H22" s="56">
        <f t="shared" si="1"/>
        <v>0</v>
      </c>
      <c r="I22" s="60"/>
      <c r="J22" s="15"/>
    </row>
    <row r="23" spans="1:15" ht="15" customHeight="1" x14ac:dyDescent="0.25">
      <c r="A23" s="9" t="s">
        <v>707</v>
      </c>
      <c r="B23" s="8" t="s">
        <v>828</v>
      </c>
      <c r="C23" s="9" t="s">
        <v>17</v>
      </c>
      <c r="D23" s="23">
        <v>116</v>
      </c>
      <c r="E23" s="80">
        <v>0</v>
      </c>
      <c r="F23" s="56">
        <f t="shared" si="2"/>
        <v>0</v>
      </c>
      <c r="G23" s="56">
        <f t="shared" si="0"/>
        <v>0</v>
      </c>
      <c r="H23" s="56">
        <f t="shared" si="1"/>
        <v>0</v>
      </c>
      <c r="I23" s="60"/>
      <c r="J23" s="15"/>
    </row>
    <row r="24" spans="1:15" ht="15" customHeight="1" x14ac:dyDescent="0.25">
      <c r="A24" s="9" t="s">
        <v>708</v>
      </c>
      <c r="B24" s="8" t="s">
        <v>829</v>
      </c>
      <c r="C24" s="9" t="s">
        <v>17</v>
      </c>
      <c r="D24" s="23">
        <v>45</v>
      </c>
      <c r="E24" s="80">
        <v>0</v>
      </c>
      <c r="F24" s="56">
        <f t="shared" si="2"/>
        <v>0</v>
      </c>
      <c r="G24" s="56">
        <f t="shared" si="0"/>
        <v>0</v>
      </c>
      <c r="H24" s="56">
        <f t="shared" si="1"/>
        <v>0</v>
      </c>
      <c r="I24" s="60"/>
      <c r="J24" s="15"/>
    </row>
    <row r="25" spans="1:15" ht="15" customHeight="1" x14ac:dyDescent="0.25">
      <c r="A25" s="9" t="s">
        <v>709</v>
      </c>
      <c r="B25" s="8" t="s">
        <v>830</v>
      </c>
      <c r="C25" s="9" t="s">
        <v>17</v>
      </c>
      <c r="D25" s="23">
        <v>125</v>
      </c>
      <c r="E25" s="80">
        <v>0</v>
      </c>
      <c r="F25" s="56">
        <f t="shared" si="2"/>
        <v>0</v>
      </c>
      <c r="G25" s="56">
        <f t="shared" si="0"/>
        <v>0</v>
      </c>
      <c r="H25" s="56">
        <f t="shared" si="1"/>
        <v>0</v>
      </c>
      <c r="I25" s="60"/>
      <c r="J25" s="15"/>
    </row>
    <row r="26" spans="1:15" x14ac:dyDescent="0.25">
      <c r="A26" s="9" t="s">
        <v>710</v>
      </c>
      <c r="B26" s="10" t="s">
        <v>831</v>
      </c>
      <c r="C26" s="9" t="s">
        <v>17</v>
      </c>
      <c r="D26" s="24">
        <v>182</v>
      </c>
      <c r="E26" s="80">
        <v>0</v>
      </c>
      <c r="F26" s="56">
        <f t="shared" si="2"/>
        <v>0</v>
      </c>
      <c r="G26" s="56">
        <f t="shared" si="0"/>
        <v>0</v>
      </c>
      <c r="H26" s="56">
        <f t="shared" si="1"/>
        <v>0</v>
      </c>
      <c r="I26" s="60"/>
      <c r="J26" s="15"/>
    </row>
    <row r="27" spans="1:15" x14ac:dyDescent="0.25">
      <c r="A27" s="9" t="s">
        <v>711</v>
      </c>
      <c r="B27" s="10" t="s">
        <v>110</v>
      </c>
      <c r="C27" s="9" t="s">
        <v>17</v>
      </c>
      <c r="D27" s="24">
        <v>97</v>
      </c>
      <c r="E27" s="80">
        <v>0</v>
      </c>
      <c r="F27" s="56">
        <f t="shared" si="2"/>
        <v>0</v>
      </c>
      <c r="G27" s="56">
        <f t="shared" si="0"/>
        <v>0</v>
      </c>
      <c r="H27" s="56">
        <f t="shared" si="1"/>
        <v>0</v>
      </c>
      <c r="I27" s="60"/>
      <c r="J27" s="15"/>
    </row>
    <row r="28" spans="1:15" x14ac:dyDescent="0.25">
      <c r="A28" s="9" t="s">
        <v>712</v>
      </c>
      <c r="B28" s="10" t="s">
        <v>832</v>
      </c>
      <c r="C28" s="9" t="s">
        <v>17</v>
      </c>
      <c r="D28" s="24">
        <v>76</v>
      </c>
      <c r="E28" s="80">
        <v>0</v>
      </c>
      <c r="F28" s="56">
        <f t="shared" si="2"/>
        <v>0</v>
      </c>
      <c r="G28" s="56">
        <f t="shared" si="0"/>
        <v>0</v>
      </c>
      <c r="H28" s="56">
        <f t="shared" si="1"/>
        <v>0</v>
      </c>
      <c r="I28" s="60"/>
      <c r="J28" s="15"/>
    </row>
    <row r="29" spans="1:15" x14ac:dyDescent="0.25">
      <c r="A29" s="9" t="s">
        <v>713</v>
      </c>
      <c r="B29" s="10" t="s">
        <v>111</v>
      </c>
      <c r="C29" s="9" t="s">
        <v>17</v>
      </c>
      <c r="D29" s="24">
        <v>10</v>
      </c>
      <c r="E29" s="80">
        <v>0</v>
      </c>
      <c r="F29" s="56">
        <f t="shared" si="2"/>
        <v>0</v>
      </c>
      <c r="G29" s="56">
        <f t="shared" si="0"/>
        <v>0</v>
      </c>
      <c r="H29" s="56">
        <f t="shared" si="1"/>
        <v>0</v>
      </c>
      <c r="I29" s="60"/>
      <c r="J29" s="15"/>
    </row>
    <row r="30" spans="1:15" x14ac:dyDescent="0.25">
      <c r="A30" s="9" t="s">
        <v>714</v>
      </c>
      <c r="B30" s="10" t="s">
        <v>833</v>
      </c>
      <c r="C30" s="9" t="s">
        <v>17</v>
      </c>
      <c r="D30" s="24">
        <v>149</v>
      </c>
      <c r="E30" s="80">
        <v>0</v>
      </c>
      <c r="F30" s="56">
        <f t="shared" si="2"/>
        <v>0</v>
      </c>
      <c r="G30" s="56">
        <f t="shared" si="0"/>
        <v>0</v>
      </c>
      <c r="H30" s="56">
        <f t="shared" si="1"/>
        <v>0</v>
      </c>
      <c r="I30" s="60"/>
      <c r="J30" s="15"/>
    </row>
    <row r="31" spans="1:15" x14ac:dyDescent="0.25">
      <c r="A31" s="9" t="s">
        <v>715</v>
      </c>
      <c r="B31" s="10" t="s">
        <v>96</v>
      </c>
      <c r="C31" s="9" t="s">
        <v>17</v>
      </c>
      <c r="D31" s="24">
        <v>44</v>
      </c>
      <c r="E31" s="80">
        <v>0</v>
      </c>
      <c r="F31" s="56">
        <f t="shared" si="2"/>
        <v>0</v>
      </c>
      <c r="G31" s="56">
        <f t="shared" si="0"/>
        <v>0</v>
      </c>
      <c r="H31" s="56">
        <f t="shared" si="1"/>
        <v>0</v>
      </c>
      <c r="I31" s="60"/>
      <c r="J31" s="15"/>
    </row>
    <row r="32" spans="1:15" ht="24" x14ac:dyDescent="0.25">
      <c r="A32" s="9" t="s">
        <v>716</v>
      </c>
      <c r="B32" s="10" t="s">
        <v>835</v>
      </c>
      <c r="C32" s="9" t="s">
        <v>97</v>
      </c>
      <c r="D32" s="24">
        <v>462</v>
      </c>
      <c r="E32" s="80">
        <v>0</v>
      </c>
      <c r="F32" s="56">
        <f t="shared" si="2"/>
        <v>0</v>
      </c>
      <c r="G32" s="56">
        <f t="shared" si="0"/>
        <v>0</v>
      </c>
      <c r="H32" s="56">
        <f t="shared" si="1"/>
        <v>0</v>
      </c>
      <c r="I32" s="60"/>
      <c r="J32" s="15"/>
    </row>
    <row r="33" spans="1:10" x14ac:dyDescent="0.25">
      <c r="A33" s="9" t="s">
        <v>717</v>
      </c>
      <c r="B33" s="10" t="s">
        <v>836</v>
      </c>
      <c r="C33" s="9" t="s">
        <v>97</v>
      </c>
      <c r="D33" s="24">
        <v>6</v>
      </c>
      <c r="E33" s="80">
        <v>0</v>
      </c>
      <c r="F33" s="56">
        <f t="shared" si="2"/>
        <v>0</v>
      </c>
      <c r="G33" s="56">
        <f t="shared" si="0"/>
        <v>0</v>
      </c>
      <c r="H33" s="56">
        <f t="shared" si="1"/>
        <v>0</v>
      </c>
      <c r="I33" s="60"/>
      <c r="J33" s="15"/>
    </row>
    <row r="34" spans="1:10" x14ac:dyDescent="0.25">
      <c r="A34" s="9" t="s">
        <v>718</v>
      </c>
      <c r="B34" s="10" t="s">
        <v>837</v>
      </c>
      <c r="C34" s="9" t="s">
        <v>97</v>
      </c>
      <c r="D34" s="24">
        <v>126</v>
      </c>
      <c r="E34" s="80">
        <v>0</v>
      </c>
      <c r="F34" s="56">
        <f t="shared" si="2"/>
        <v>0</v>
      </c>
      <c r="G34" s="56">
        <f t="shared" si="0"/>
        <v>0</v>
      </c>
      <c r="H34" s="56">
        <f t="shared" si="1"/>
        <v>0</v>
      </c>
      <c r="I34" s="60"/>
      <c r="J34" s="15"/>
    </row>
    <row r="35" spans="1:10" x14ac:dyDescent="0.25">
      <c r="A35" s="9" t="s">
        <v>719</v>
      </c>
      <c r="B35" s="10" t="s">
        <v>98</v>
      </c>
      <c r="C35" s="9" t="s">
        <v>97</v>
      </c>
      <c r="D35" s="24">
        <v>64</v>
      </c>
      <c r="E35" s="80">
        <v>0</v>
      </c>
      <c r="F35" s="56">
        <f t="shared" si="2"/>
        <v>0</v>
      </c>
      <c r="G35" s="56">
        <f t="shared" si="0"/>
        <v>0</v>
      </c>
      <c r="H35" s="56">
        <f t="shared" si="1"/>
        <v>0</v>
      </c>
      <c r="I35" s="60"/>
      <c r="J35" s="15"/>
    </row>
    <row r="36" spans="1:10" x14ac:dyDescent="0.25">
      <c r="A36" s="9" t="s">
        <v>720</v>
      </c>
      <c r="B36" s="25" t="s">
        <v>99</v>
      </c>
      <c r="C36" s="9" t="s">
        <v>97</v>
      </c>
      <c r="D36" s="24">
        <v>89</v>
      </c>
      <c r="E36" s="80">
        <v>0</v>
      </c>
      <c r="F36" s="56">
        <f t="shared" si="2"/>
        <v>0</v>
      </c>
      <c r="G36" s="56">
        <f t="shared" si="0"/>
        <v>0</v>
      </c>
      <c r="H36" s="56">
        <f t="shared" si="1"/>
        <v>0</v>
      </c>
      <c r="I36" s="60"/>
      <c r="J36" s="15"/>
    </row>
    <row r="37" spans="1:10" ht="24" x14ac:dyDescent="0.25">
      <c r="A37" s="9" t="s">
        <v>721</v>
      </c>
      <c r="B37" s="10" t="s">
        <v>100</v>
      </c>
      <c r="C37" s="9" t="s">
        <v>97</v>
      </c>
      <c r="D37" s="24">
        <v>950</v>
      </c>
      <c r="E37" s="80">
        <v>0</v>
      </c>
      <c r="F37" s="56">
        <f t="shared" si="2"/>
        <v>0</v>
      </c>
      <c r="G37" s="56">
        <f t="shared" si="0"/>
        <v>0</v>
      </c>
      <c r="H37" s="56">
        <f t="shared" si="1"/>
        <v>0</v>
      </c>
      <c r="I37" s="60"/>
      <c r="J37" s="15"/>
    </row>
    <row r="38" spans="1:10" x14ac:dyDescent="0.25">
      <c r="A38" s="9" t="s">
        <v>722</v>
      </c>
      <c r="B38" s="10" t="s">
        <v>101</v>
      </c>
      <c r="C38" s="9" t="s">
        <v>97</v>
      </c>
      <c r="D38" s="24">
        <v>55</v>
      </c>
      <c r="E38" s="80">
        <v>0</v>
      </c>
      <c r="F38" s="56">
        <f t="shared" si="2"/>
        <v>0</v>
      </c>
      <c r="G38" s="56">
        <f t="shared" si="0"/>
        <v>0</v>
      </c>
      <c r="H38" s="56">
        <f t="shared" si="1"/>
        <v>0</v>
      </c>
      <c r="I38" s="60"/>
      <c r="J38" s="15"/>
    </row>
    <row r="39" spans="1:10" x14ac:dyDescent="0.25">
      <c r="A39" s="9" t="s">
        <v>723</v>
      </c>
      <c r="B39" s="10" t="s">
        <v>102</v>
      </c>
      <c r="C39" s="9" t="s">
        <v>97</v>
      </c>
      <c r="D39" s="24">
        <v>582</v>
      </c>
      <c r="E39" s="80">
        <v>0</v>
      </c>
      <c r="F39" s="56">
        <f t="shared" si="2"/>
        <v>0</v>
      </c>
      <c r="G39" s="56">
        <f t="shared" si="0"/>
        <v>0</v>
      </c>
      <c r="H39" s="56">
        <f t="shared" si="1"/>
        <v>0</v>
      </c>
      <c r="I39" s="60"/>
      <c r="J39" s="15"/>
    </row>
    <row r="40" spans="1:10" x14ac:dyDescent="0.25">
      <c r="A40" s="9" t="s">
        <v>724</v>
      </c>
      <c r="B40" s="10" t="s">
        <v>114</v>
      </c>
      <c r="C40" s="9" t="s">
        <v>97</v>
      </c>
      <c r="D40" s="24">
        <v>29</v>
      </c>
      <c r="E40" s="80">
        <v>0</v>
      </c>
      <c r="F40" s="56">
        <f t="shared" si="2"/>
        <v>0</v>
      </c>
      <c r="G40" s="56">
        <f t="shared" si="0"/>
        <v>0</v>
      </c>
      <c r="H40" s="56">
        <f t="shared" si="1"/>
        <v>0</v>
      </c>
      <c r="I40" s="60"/>
      <c r="J40" s="15"/>
    </row>
    <row r="41" spans="1:10" x14ac:dyDescent="0.25">
      <c r="A41" s="9" t="s">
        <v>725</v>
      </c>
      <c r="B41" s="10" t="s">
        <v>756</v>
      </c>
      <c r="C41" s="9" t="s">
        <v>97</v>
      </c>
      <c r="D41" s="24">
        <v>280</v>
      </c>
      <c r="E41" s="80">
        <v>0</v>
      </c>
      <c r="F41" s="56">
        <f t="shared" si="2"/>
        <v>0</v>
      </c>
      <c r="G41" s="56">
        <f t="shared" si="0"/>
        <v>0</v>
      </c>
      <c r="H41" s="56">
        <f t="shared" si="1"/>
        <v>0</v>
      </c>
      <c r="I41" s="60"/>
      <c r="J41" s="15"/>
    </row>
    <row r="42" spans="1:10" x14ac:dyDescent="0.25">
      <c r="A42" s="9" t="s">
        <v>726</v>
      </c>
      <c r="B42" s="10" t="s">
        <v>103</v>
      </c>
      <c r="C42" s="9" t="s">
        <v>17</v>
      </c>
      <c r="D42" s="24">
        <v>98</v>
      </c>
      <c r="E42" s="80">
        <v>0</v>
      </c>
      <c r="F42" s="56">
        <f t="shared" si="2"/>
        <v>0</v>
      </c>
      <c r="G42" s="56">
        <f t="shared" si="0"/>
        <v>0</v>
      </c>
      <c r="H42" s="56">
        <f t="shared" si="1"/>
        <v>0</v>
      </c>
      <c r="I42" s="60"/>
      <c r="J42" s="15"/>
    </row>
    <row r="43" spans="1:10" x14ac:dyDescent="0.25">
      <c r="A43" s="9" t="s">
        <v>727</v>
      </c>
      <c r="B43" s="10" t="s">
        <v>104</v>
      </c>
      <c r="C43" s="9" t="s">
        <v>17</v>
      </c>
      <c r="D43" s="24">
        <v>58</v>
      </c>
      <c r="E43" s="80">
        <v>0</v>
      </c>
      <c r="F43" s="56">
        <f t="shared" si="2"/>
        <v>0</v>
      </c>
      <c r="G43" s="56">
        <f t="shared" si="0"/>
        <v>0</v>
      </c>
      <c r="H43" s="56">
        <f t="shared" si="1"/>
        <v>0</v>
      </c>
      <c r="I43" s="60"/>
      <c r="J43" s="15"/>
    </row>
    <row r="44" spans="1:10" x14ac:dyDescent="0.25">
      <c r="A44" s="9" t="s">
        <v>728</v>
      </c>
      <c r="B44" s="10" t="s">
        <v>105</v>
      </c>
      <c r="C44" s="9" t="s">
        <v>97</v>
      </c>
      <c r="D44" s="24">
        <v>1200</v>
      </c>
      <c r="E44" s="80">
        <v>0</v>
      </c>
      <c r="F44" s="56">
        <f t="shared" si="2"/>
        <v>0</v>
      </c>
      <c r="G44" s="56">
        <f t="shared" si="0"/>
        <v>0</v>
      </c>
      <c r="H44" s="56">
        <f t="shared" si="1"/>
        <v>0</v>
      </c>
      <c r="I44" s="60"/>
      <c r="J44" s="15"/>
    </row>
    <row r="45" spans="1:10" x14ac:dyDescent="0.25">
      <c r="A45" s="9" t="s">
        <v>729</v>
      </c>
      <c r="B45" s="10" t="s">
        <v>757</v>
      </c>
      <c r="C45" s="9" t="s">
        <v>17</v>
      </c>
      <c r="D45" s="24">
        <v>36</v>
      </c>
      <c r="E45" s="80">
        <v>0</v>
      </c>
      <c r="F45" s="56">
        <f t="shared" si="2"/>
        <v>0</v>
      </c>
      <c r="G45" s="56">
        <f t="shared" si="0"/>
        <v>0</v>
      </c>
      <c r="H45" s="56">
        <f t="shared" si="1"/>
        <v>0</v>
      </c>
      <c r="I45" s="60"/>
      <c r="J45" s="15"/>
    </row>
    <row r="46" spans="1:10" x14ac:dyDescent="0.25">
      <c r="A46" s="9" t="s">
        <v>730</v>
      </c>
      <c r="B46" s="10" t="s">
        <v>113</v>
      </c>
      <c r="C46" s="9" t="s">
        <v>17</v>
      </c>
      <c r="D46" s="24">
        <v>200</v>
      </c>
      <c r="E46" s="80">
        <v>0</v>
      </c>
      <c r="F46" s="56">
        <f t="shared" si="2"/>
        <v>0</v>
      </c>
      <c r="G46" s="56">
        <f t="shared" si="0"/>
        <v>0</v>
      </c>
      <c r="H46" s="56">
        <f t="shared" si="1"/>
        <v>0</v>
      </c>
      <c r="I46" s="60"/>
      <c r="J46" s="15"/>
    </row>
    <row r="47" spans="1:10" x14ac:dyDescent="0.25">
      <c r="A47" s="9" t="s">
        <v>731</v>
      </c>
      <c r="B47" s="25" t="s">
        <v>112</v>
      </c>
      <c r="C47" s="9" t="s">
        <v>17</v>
      </c>
      <c r="D47" s="26">
        <v>52</v>
      </c>
      <c r="E47" s="80">
        <v>0</v>
      </c>
      <c r="F47" s="56">
        <f t="shared" si="2"/>
        <v>0</v>
      </c>
      <c r="G47" s="56">
        <f t="shared" si="0"/>
        <v>0</v>
      </c>
      <c r="H47" s="56">
        <f t="shared" si="1"/>
        <v>0</v>
      </c>
      <c r="I47" s="60"/>
      <c r="J47" s="15"/>
    </row>
    <row r="48" spans="1:10" ht="17.25" customHeight="1" x14ac:dyDescent="0.25">
      <c r="A48" s="9" t="s">
        <v>732</v>
      </c>
      <c r="B48" s="122" t="s">
        <v>106</v>
      </c>
      <c r="C48" s="9" t="s">
        <v>17</v>
      </c>
      <c r="D48" s="26">
        <v>96</v>
      </c>
      <c r="E48" s="80">
        <v>0</v>
      </c>
      <c r="F48" s="56">
        <f t="shared" si="2"/>
        <v>0</v>
      </c>
      <c r="G48" s="56">
        <f t="shared" si="0"/>
        <v>0</v>
      </c>
      <c r="H48" s="56">
        <f t="shared" si="1"/>
        <v>0</v>
      </c>
      <c r="I48" s="60"/>
      <c r="J48" s="15"/>
    </row>
    <row r="49" spans="1:10" ht="14.25" customHeight="1" x14ac:dyDescent="0.25">
      <c r="A49" s="9" t="s">
        <v>733</v>
      </c>
      <c r="B49" s="122" t="s">
        <v>834</v>
      </c>
      <c r="C49" s="9" t="s">
        <v>17</v>
      </c>
      <c r="D49" s="26">
        <v>26</v>
      </c>
      <c r="E49" s="80">
        <v>0</v>
      </c>
      <c r="F49" s="56">
        <f t="shared" si="2"/>
        <v>0</v>
      </c>
      <c r="G49" s="56">
        <f t="shared" si="0"/>
        <v>0</v>
      </c>
      <c r="H49" s="56">
        <f t="shared" si="1"/>
        <v>0</v>
      </c>
      <c r="I49" s="60"/>
      <c r="J49" s="15"/>
    </row>
    <row r="50" spans="1:10" x14ac:dyDescent="0.25">
      <c r="A50" s="9" t="s">
        <v>734</v>
      </c>
      <c r="B50" s="10" t="s">
        <v>107</v>
      </c>
      <c r="C50" s="9" t="s">
        <v>17</v>
      </c>
      <c r="D50" s="26">
        <v>60</v>
      </c>
      <c r="E50" s="80">
        <v>0</v>
      </c>
      <c r="F50" s="56">
        <f t="shared" si="2"/>
        <v>0</v>
      </c>
      <c r="G50" s="56">
        <f t="shared" si="0"/>
        <v>0</v>
      </c>
      <c r="H50" s="56">
        <f t="shared" si="1"/>
        <v>0</v>
      </c>
      <c r="I50" s="60"/>
      <c r="J50" s="15"/>
    </row>
    <row r="51" spans="1:10" x14ac:dyDescent="0.25">
      <c r="A51" s="9" t="s">
        <v>838</v>
      </c>
      <c r="B51" s="10" t="s">
        <v>108</v>
      </c>
      <c r="C51" s="9" t="s">
        <v>97</v>
      </c>
      <c r="D51" s="26">
        <v>31</v>
      </c>
      <c r="E51" s="80">
        <v>0</v>
      </c>
      <c r="F51" s="56">
        <f t="shared" si="2"/>
        <v>0</v>
      </c>
      <c r="G51" s="56">
        <f t="shared" si="0"/>
        <v>0</v>
      </c>
      <c r="H51" s="56">
        <f t="shared" si="1"/>
        <v>0</v>
      </c>
      <c r="I51" s="60"/>
      <c r="J51" s="15"/>
    </row>
    <row r="52" spans="1:10" x14ac:dyDescent="0.25">
      <c r="A52" s="9" t="s">
        <v>839</v>
      </c>
      <c r="B52" s="27" t="s">
        <v>109</v>
      </c>
      <c r="C52" s="9" t="s">
        <v>97</v>
      </c>
      <c r="D52" s="26">
        <v>170</v>
      </c>
      <c r="E52" s="80">
        <v>0</v>
      </c>
      <c r="F52" s="56">
        <f t="shared" si="2"/>
        <v>0</v>
      </c>
      <c r="G52" s="56">
        <f t="shared" si="0"/>
        <v>0</v>
      </c>
      <c r="H52" s="56">
        <f t="shared" si="1"/>
        <v>0</v>
      </c>
      <c r="I52" s="60"/>
      <c r="J52" s="15"/>
    </row>
    <row r="53" spans="1:10" ht="15.75" thickBot="1" x14ac:dyDescent="0.3">
      <c r="A53" s="9" t="s">
        <v>840</v>
      </c>
      <c r="B53" s="27" t="s">
        <v>786</v>
      </c>
      <c r="C53" s="77" t="s">
        <v>17</v>
      </c>
      <c r="D53" s="26">
        <v>26</v>
      </c>
      <c r="E53" s="80">
        <v>0</v>
      </c>
      <c r="F53" s="56">
        <f t="shared" si="2"/>
        <v>0</v>
      </c>
      <c r="G53" s="56">
        <f t="shared" si="0"/>
        <v>0</v>
      </c>
      <c r="H53" s="56">
        <f t="shared" si="1"/>
        <v>0</v>
      </c>
      <c r="I53" s="60"/>
      <c r="J53" s="15"/>
    </row>
    <row r="54" spans="1:10" ht="15" customHeight="1" thickBot="1" x14ac:dyDescent="0.3">
      <c r="A54" s="145" t="s">
        <v>84</v>
      </c>
      <c r="B54" s="146"/>
      <c r="C54" s="146"/>
      <c r="D54" s="146"/>
      <c r="E54" s="146"/>
      <c r="F54" s="147"/>
      <c r="G54" s="104">
        <f>SUM(G18:G53)</f>
        <v>0</v>
      </c>
      <c r="H54" s="105">
        <f>SUM(H18:H53)</f>
        <v>0</v>
      </c>
      <c r="I54" s="18"/>
    </row>
    <row r="55" spans="1:10" x14ac:dyDescent="0.25">
      <c r="A55" s="18"/>
      <c r="B55" s="18"/>
      <c r="C55" s="18"/>
      <c r="D55" s="18"/>
      <c r="E55" s="18"/>
      <c r="F55" s="18"/>
      <c r="G55" s="18"/>
      <c r="H55" s="18"/>
      <c r="I55" s="18"/>
    </row>
    <row r="56" spans="1:10" x14ac:dyDescent="0.25">
      <c r="A56" s="18"/>
      <c r="B56" s="16" t="s">
        <v>822</v>
      </c>
      <c r="C56" s="18"/>
      <c r="D56" s="18"/>
      <c r="E56" s="18"/>
      <c r="F56" s="18"/>
      <c r="G56" s="18"/>
      <c r="H56" s="18"/>
      <c r="I56" s="18"/>
    </row>
    <row r="57" spans="1:10" x14ac:dyDescent="0.25">
      <c r="A57" s="18"/>
      <c r="B57" s="18"/>
      <c r="C57" s="18"/>
      <c r="D57" s="18"/>
      <c r="E57" s="18"/>
      <c r="F57" s="18"/>
      <c r="G57" s="18"/>
      <c r="H57" s="18"/>
      <c r="I57" s="18"/>
    </row>
    <row r="58" spans="1:10" x14ac:dyDescent="0.25">
      <c r="A58" s="18"/>
      <c r="B58" s="19" t="s">
        <v>75</v>
      </c>
      <c r="C58" s="17"/>
      <c r="D58" s="17"/>
      <c r="E58" s="18"/>
      <c r="F58" s="18"/>
      <c r="G58" s="18"/>
      <c r="H58" s="18"/>
      <c r="I58" s="18"/>
    </row>
    <row r="59" spans="1:10" x14ac:dyDescent="0.25">
      <c r="A59" s="18"/>
      <c r="B59" s="17" t="s">
        <v>76</v>
      </c>
      <c r="C59" s="17"/>
      <c r="D59" s="17"/>
      <c r="E59" s="18"/>
      <c r="F59" s="18"/>
      <c r="G59" s="18"/>
      <c r="H59" s="18"/>
      <c r="I59" s="18"/>
    </row>
    <row r="60" spans="1:10" x14ac:dyDescent="0.25">
      <c r="A60" s="18"/>
      <c r="B60" s="19" t="s">
        <v>77</v>
      </c>
      <c r="C60" s="17"/>
      <c r="D60" s="17"/>
      <c r="E60" s="18"/>
      <c r="F60" s="18"/>
      <c r="G60" s="18"/>
      <c r="H60" s="18"/>
      <c r="I60" s="18"/>
    </row>
    <row r="61" spans="1:10" x14ac:dyDescent="0.25">
      <c r="A61" s="18"/>
      <c r="B61" s="19" t="s">
        <v>78</v>
      </c>
      <c r="C61" s="18"/>
      <c r="D61" s="18"/>
      <c r="E61" s="18"/>
      <c r="F61" s="18"/>
      <c r="G61" s="18"/>
      <c r="H61" s="18"/>
      <c r="I61" s="18"/>
    </row>
    <row r="62" spans="1:10" x14ac:dyDescent="0.25">
      <c r="A62" s="18"/>
      <c r="B62" s="19" t="s">
        <v>79</v>
      </c>
      <c r="C62" s="18"/>
      <c r="D62" s="18"/>
      <c r="E62" s="18"/>
      <c r="F62" s="18"/>
      <c r="G62" s="18"/>
      <c r="H62" s="18"/>
      <c r="I62" s="18"/>
    </row>
    <row r="63" spans="1:10" x14ac:dyDescent="0.25">
      <c r="A63" s="18"/>
      <c r="B63" s="19" t="s">
        <v>80</v>
      </c>
      <c r="C63" s="18"/>
      <c r="D63" s="18"/>
      <c r="E63" s="18"/>
      <c r="F63" s="18"/>
      <c r="G63" s="18"/>
      <c r="H63" s="18"/>
      <c r="I63" s="18"/>
    </row>
    <row r="64" spans="1:10" x14ac:dyDescent="0.25">
      <c r="A64" s="18"/>
      <c r="B64" s="19" t="s">
        <v>978</v>
      </c>
      <c r="C64" s="18"/>
      <c r="D64" s="18"/>
      <c r="E64" s="18"/>
      <c r="F64" s="18"/>
      <c r="G64" s="18"/>
      <c r="H64" s="18"/>
      <c r="I64" s="18"/>
    </row>
    <row r="65" spans="1:9" x14ac:dyDescent="0.25">
      <c r="A65" s="18"/>
      <c r="B65" s="18"/>
      <c r="C65" s="18"/>
      <c r="D65" s="18"/>
      <c r="E65" s="18"/>
      <c r="F65" s="18"/>
      <c r="G65" s="18"/>
      <c r="H65" s="18"/>
      <c r="I65" s="18"/>
    </row>
    <row r="66" spans="1:9" x14ac:dyDescent="0.25">
      <c r="A66" s="18"/>
      <c r="B66" s="18"/>
      <c r="C66" s="18"/>
      <c r="D66" s="18"/>
      <c r="E66" s="18"/>
      <c r="F66" s="18"/>
      <c r="G66" s="18"/>
      <c r="H66" s="18"/>
      <c r="I66" s="18"/>
    </row>
    <row r="67" spans="1:9" x14ac:dyDescent="0.25">
      <c r="A67" s="18"/>
      <c r="B67" s="19" t="s">
        <v>81</v>
      </c>
      <c r="C67" s="18"/>
      <c r="D67" s="18"/>
      <c r="E67" s="18" t="s">
        <v>82</v>
      </c>
      <c r="F67" t="s">
        <v>83</v>
      </c>
    </row>
  </sheetData>
  <mergeCells count="9">
    <mergeCell ref="A12:G13"/>
    <mergeCell ref="A15:G15"/>
    <mergeCell ref="A54:F54"/>
    <mergeCell ref="C2:F2"/>
    <mergeCell ref="C3:F3"/>
    <mergeCell ref="C7:F7"/>
    <mergeCell ref="C8:F8"/>
    <mergeCell ref="C9:F9"/>
    <mergeCell ref="C10:F10"/>
  </mergeCells>
  <pageMargins left="0.51181102362204722" right="0.31496062992125984" top="0.19685039370078741" bottom="0.15748031496062992" header="0.31496062992125984" footer="0.31496062992125984"/>
  <pageSetup paperSize="9" scale="8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9"/>
  <sheetViews>
    <sheetView workbookViewId="0">
      <selection activeCell="E25" sqref="E25"/>
    </sheetView>
  </sheetViews>
  <sheetFormatPr defaultRowHeight="15" x14ac:dyDescent="0.25"/>
  <cols>
    <col min="1" max="1" width="5.42578125" customWidth="1"/>
    <col min="2" max="2" width="45.5703125" customWidth="1"/>
    <col min="4" max="4" width="14.42578125" customWidth="1"/>
    <col min="5" max="5" width="14" customWidth="1"/>
    <col min="6" max="7" width="13.7109375" customWidth="1"/>
    <col min="8" max="8" width="10.5703125" customWidth="1"/>
    <col min="9" max="9" width="13.140625" customWidth="1"/>
    <col min="10" max="10" width="17.140625" customWidth="1"/>
  </cols>
  <sheetData>
    <row r="1" spans="1:9" x14ac:dyDescent="0.25">
      <c r="A1" s="1"/>
      <c r="B1" s="2" t="s">
        <v>793</v>
      </c>
      <c r="C1" s="3"/>
      <c r="D1" s="4"/>
      <c r="E1" s="4"/>
      <c r="F1" s="3"/>
      <c r="G1" s="3"/>
      <c r="H1" s="3"/>
      <c r="I1" s="18"/>
    </row>
    <row r="2" spans="1:9" x14ac:dyDescent="0.25">
      <c r="A2" s="1"/>
      <c r="B2" s="84" t="s">
        <v>794</v>
      </c>
      <c r="C2" s="137" t="str">
        <f>'prva stran'!G9</f>
        <v>OSNOVNA ŠOLA VERŽEJ</v>
      </c>
      <c r="D2" s="138"/>
      <c r="E2" s="138"/>
      <c r="F2" s="138"/>
      <c r="G2" s="91"/>
      <c r="H2" s="3"/>
      <c r="I2" s="18"/>
    </row>
    <row r="3" spans="1:9" x14ac:dyDescent="0.25">
      <c r="A3" s="1"/>
      <c r="B3" s="84" t="s">
        <v>795</v>
      </c>
      <c r="C3" s="139" t="str">
        <f>'prva stran'!G10</f>
        <v>Puščenjakova ulica 7, 9241 Veržej</v>
      </c>
      <c r="D3" s="140"/>
      <c r="E3" s="140"/>
      <c r="F3" s="140"/>
      <c r="G3" s="85"/>
      <c r="H3" s="3"/>
      <c r="I3" s="18"/>
    </row>
    <row r="4" spans="1:9" x14ac:dyDescent="0.25">
      <c r="A4" s="1"/>
      <c r="B4" s="2"/>
      <c r="C4" s="3"/>
      <c r="D4" s="4"/>
      <c r="E4" s="4"/>
      <c r="F4" s="3"/>
      <c r="G4" s="3"/>
      <c r="H4" s="3"/>
      <c r="I4" s="18"/>
    </row>
    <row r="5" spans="1:9" x14ac:dyDescent="0.25">
      <c r="A5" s="1"/>
      <c r="B5" s="2"/>
      <c r="C5" s="3"/>
      <c r="D5" s="4"/>
      <c r="E5" s="4"/>
      <c r="F5" s="3"/>
      <c r="G5" s="3"/>
      <c r="H5" s="3"/>
      <c r="I5" s="18"/>
    </row>
    <row r="6" spans="1:9" x14ac:dyDescent="0.25">
      <c r="A6" s="1"/>
      <c r="B6" s="2" t="s">
        <v>797</v>
      </c>
      <c r="C6" s="3"/>
      <c r="D6" s="4"/>
      <c r="E6" s="4"/>
      <c r="F6" s="3"/>
      <c r="G6" s="3"/>
      <c r="H6" s="3"/>
      <c r="I6" s="18"/>
    </row>
    <row r="7" spans="1:9" x14ac:dyDescent="0.25">
      <c r="A7" s="5"/>
      <c r="B7" s="86" t="s">
        <v>794</v>
      </c>
      <c r="C7" s="141">
        <f>'prva stran'!G14</f>
        <v>0</v>
      </c>
      <c r="D7" s="142"/>
      <c r="E7" s="142"/>
      <c r="F7" s="142"/>
      <c r="G7" s="88"/>
      <c r="H7" s="3"/>
      <c r="I7" s="18"/>
    </row>
    <row r="8" spans="1:9" x14ac:dyDescent="0.25">
      <c r="A8" s="5"/>
      <c r="B8" s="87" t="s">
        <v>798</v>
      </c>
      <c r="C8" s="143">
        <f>'prva stran'!G15</f>
        <v>0</v>
      </c>
      <c r="D8" s="144"/>
      <c r="E8" s="144"/>
      <c r="F8" s="144"/>
      <c r="G8" s="89"/>
      <c r="H8" s="3"/>
      <c r="I8" s="18"/>
    </row>
    <row r="9" spans="1:9" x14ac:dyDescent="0.25">
      <c r="A9" s="5"/>
      <c r="B9" s="87" t="s">
        <v>799</v>
      </c>
      <c r="C9" s="143">
        <f>'prva stran'!G16</f>
        <v>0</v>
      </c>
      <c r="D9" s="144"/>
      <c r="E9" s="144"/>
      <c r="F9" s="144"/>
      <c r="G9" s="89"/>
      <c r="H9" s="3"/>
      <c r="I9" s="18"/>
    </row>
    <row r="10" spans="1:9" x14ac:dyDescent="0.25">
      <c r="A10" s="1"/>
      <c r="B10" s="87" t="s">
        <v>800</v>
      </c>
      <c r="C10" s="143">
        <f>'prva stran'!G17</f>
        <v>0</v>
      </c>
      <c r="D10" s="144"/>
      <c r="E10" s="144"/>
      <c r="F10" s="144"/>
      <c r="G10" s="89"/>
      <c r="H10" s="3"/>
      <c r="I10" s="18"/>
    </row>
    <row r="11" spans="1:9" x14ac:dyDescent="0.25">
      <c r="A11" s="4"/>
      <c r="B11" s="4"/>
      <c r="C11" s="4"/>
      <c r="D11" s="4"/>
      <c r="E11" s="4"/>
      <c r="F11" s="4"/>
      <c r="G11" s="4"/>
      <c r="H11" s="4"/>
      <c r="I11" s="18"/>
    </row>
    <row r="12" spans="1:9" x14ac:dyDescent="0.25">
      <c r="A12" s="133" t="s">
        <v>792</v>
      </c>
      <c r="B12" s="134"/>
      <c r="C12" s="134"/>
      <c r="D12" s="134"/>
      <c r="E12" s="134"/>
      <c r="F12" s="134"/>
      <c r="G12" s="134"/>
      <c r="H12" s="21"/>
      <c r="I12" s="18"/>
    </row>
    <row r="13" spans="1:9" x14ac:dyDescent="0.25">
      <c r="A13" s="134"/>
      <c r="B13" s="134"/>
      <c r="C13" s="134"/>
      <c r="D13" s="134"/>
      <c r="E13" s="134"/>
      <c r="F13" s="134"/>
      <c r="G13" s="134"/>
      <c r="H13" s="21"/>
      <c r="I13" s="18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18"/>
    </row>
    <row r="15" spans="1:9" x14ac:dyDescent="0.25">
      <c r="A15" s="135" t="s">
        <v>118</v>
      </c>
      <c r="B15" s="135"/>
      <c r="C15" s="135"/>
      <c r="D15" s="135"/>
      <c r="E15" s="135"/>
      <c r="F15" s="135"/>
      <c r="G15" s="135"/>
      <c r="H15" s="7"/>
      <c r="I15" s="18"/>
    </row>
    <row r="16" spans="1:9" x14ac:dyDescent="0.25">
      <c r="A16" s="7"/>
      <c r="B16" s="7"/>
      <c r="C16" s="7"/>
      <c r="D16" s="7"/>
      <c r="E16" s="7"/>
      <c r="F16" s="7"/>
      <c r="G16" s="7"/>
      <c r="H16" s="7"/>
      <c r="I16" s="18"/>
    </row>
    <row r="17" spans="1:10" ht="21" customHeight="1" x14ac:dyDescent="0.25">
      <c r="A17" s="92" t="s">
        <v>8</v>
      </c>
      <c r="B17" s="92" t="s">
        <v>790</v>
      </c>
      <c r="C17" s="92" t="s">
        <v>10</v>
      </c>
      <c r="D17" s="92" t="s">
        <v>791</v>
      </c>
      <c r="E17" s="93" t="s">
        <v>12</v>
      </c>
      <c r="F17" s="93" t="s">
        <v>14</v>
      </c>
      <c r="G17" s="93" t="s">
        <v>807</v>
      </c>
      <c r="H17" s="93" t="s">
        <v>15</v>
      </c>
      <c r="I17" s="94" t="s">
        <v>85</v>
      </c>
      <c r="J17" s="94" t="s">
        <v>86</v>
      </c>
    </row>
    <row r="18" spans="1:10" x14ac:dyDescent="0.25">
      <c r="A18" s="9" t="s">
        <v>16</v>
      </c>
      <c r="B18" s="8" t="s">
        <v>975</v>
      </c>
      <c r="C18" s="9" t="s">
        <v>17</v>
      </c>
      <c r="D18" s="23">
        <v>188</v>
      </c>
      <c r="E18" s="80">
        <v>0</v>
      </c>
      <c r="F18" s="56">
        <f>ROUND((E18*1.095),2)</f>
        <v>0</v>
      </c>
      <c r="G18" s="56">
        <f t="shared" ref="G18:G28" si="0">D18*E18</f>
        <v>0</v>
      </c>
      <c r="H18" s="56">
        <f t="shared" ref="H18:H28" si="1">D18*F18</f>
        <v>0</v>
      </c>
      <c r="I18" s="60"/>
      <c r="J18" s="15"/>
    </row>
    <row r="19" spans="1:10" x14ac:dyDescent="0.25">
      <c r="A19" s="9" t="s">
        <v>18</v>
      </c>
      <c r="B19" s="66" t="s">
        <v>841</v>
      </c>
      <c r="C19" s="9" t="s">
        <v>17</v>
      </c>
      <c r="D19" s="61">
        <v>155</v>
      </c>
      <c r="E19" s="80">
        <v>0</v>
      </c>
      <c r="F19" s="56">
        <f t="shared" ref="F19:F28" si="2">ROUND((E19*1.095),2)</f>
        <v>0</v>
      </c>
      <c r="G19" s="56">
        <f t="shared" si="0"/>
        <v>0</v>
      </c>
      <c r="H19" s="56">
        <f t="shared" si="1"/>
        <v>0</v>
      </c>
      <c r="I19" s="60"/>
      <c r="J19" s="15"/>
    </row>
    <row r="20" spans="1:10" x14ac:dyDescent="0.25">
      <c r="A20" s="9" t="s">
        <v>19</v>
      </c>
      <c r="B20" s="66" t="s">
        <v>976</v>
      </c>
      <c r="C20" s="9" t="s">
        <v>17</v>
      </c>
      <c r="D20" s="61">
        <v>41</v>
      </c>
      <c r="E20" s="80">
        <v>0</v>
      </c>
      <c r="F20" s="56">
        <f t="shared" si="2"/>
        <v>0</v>
      </c>
      <c r="G20" s="56">
        <f t="shared" si="0"/>
        <v>0</v>
      </c>
      <c r="H20" s="56">
        <f t="shared" si="1"/>
        <v>0</v>
      </c>
      <c r="I20" s="60"/>
      <c r="J20" s="15"/>
    </row>
    <row r="21" spans="1:10" x14ac:dyDescent="0.25">
      <c r="A21" s="9" t="s">
        <v>20</v>
      </c>
      <c r="B21" s="66" t="s">
        <v>769</v>
      </c>
      <c r="C21" s="9" t="s">
        <v>17</v>
      </c>
      <c r="D21" s="61">
        <v>40</v>
      </c>
      <c r="E21" s="80">
        <v>0</v>
      </c>
      <c r="F21" s="56">
        <f t="shared" si="2"/>
        <v>0</v>
      </c>
      <c r="G21" s="56">
        <f t="shared" si="0"/>
        <v>0</v>
      </c>
      <c r="H21" s="56">
        <f t="shared" si="1"/>
        <v>0</v>
      </c>
      <c r="I21" s="60"/>
      <c r="J21" s="15"/>
    </row>
    <row r="22" spans="1:10" x14ac:dyDescent="0.25">
      <c r="A22" s="9" t="s">
        <v>21</v>
      </c>
      <c r="B22" s="66" t="s">
        <v>977</v>
      </c>
      <c r="C22" s="9" t="s">
        <v>17</v>
      </c>
      <c r="D22" s="61">
        <v>20</v>
      </c>
      <c r="E22" s="80">
        <v>0</v>
      </c>
      <c r="F22" s="56">
        <f t="shared" si="2"/>
        <v>0</v>
      </c>
      <c r="G22" s="56">
        <f t="shared" si="0"/>
        <v>0</v>
      </c>
      <c r="H22" s="56">
        <f t="shared" si="1"/>
        <v>0</v>
      </c>
      <c r="I22" s="60"/>
      <c r="J22" s="15"/>
    </row>
    <row r="23" spans="1:10" x14ac:dyDescent="0.25">
      <c r="A23" s="9" t="s">
        <v>22</v>
      </c>
      <c r="B23" s="66" t="s">
        <v>844</v>
      </c>
      <c r="C23" s="9" t="s">
        <v>17</v>
      </c>
      <c r="D23" s="61">
        <v>7</v>
      </c>
      <c r="E23" s="80">
        <v>0</v>
      </c>
      <c r="F23" s="56">
        <f t="shared" si="2"/>
        <v>0</v>
      </c>
      <c r="G23" s="56">
        <f t="shared" si="0"/>
        <v>0</v>
      </c>
      <c r="H23" s="56">
        <f t="shared" si="1"/>
        <v>0</v>
      </c>
      <c r="I23" s="60"/>
      <c r="J23" s="15"/>
    </row>
    <row r="24" spans="1:10" x14ac:dyDescent="0.25">
      <c r="A24" s="9" t="s">
        <v>23</v>
      </c>
      <c r="B24" s="66" t="s">
        <v>770</v>
      </c>
      <c r="C24" s="9" t="s">
        <v>17</v>
      </c>
      <c r="D24" s="61">
        <v>45</v>
      </c>
      <c r="E24" s="80">
        <v>0</v>
      </c>
      <c r="F24" s="56">
        <f t="shared" si="2"/>
        <v>0</v>
      </c>
      <c r="G24" s="56">
        <f t="shared" si="0"/>
        <v>0</v>
      </c>
      <c r="H24" s="56">
        <f t="shared" si="1"/>
        <v>0</v>
      </c>
      <c r="I24" s="60"/>
      <c r="J24" s="15"/>
    </row>
    <row r="25" spans="1:10" x14ac:dyDescent="0.25">
      <c r="A25" s="9" t="s">
        <v>24</v>
      </c>
      <c r="B25" s="66" t="s">
        <v>843</v>
      </c>
      <c r="C25" s="9" t="s">
        <v>17</v>
      </c>
      <c r="D25" s="61">
        <v>5</v>
      </c>
      <c r="E25" s="80">
        <v>0</v>
      </c>
      <c r="F25" s="56">
        <f t="shared" si="2"/>
        <v>0</v>
      </c>
      <c r="G25" s="56">
        <f t="shared" si="0"/>
        <v>0</v>
      </c>
      <c r="H25" s="56">
        <f t="shared" si="1"/>
        <v>0</v>
      </c>
      <c r="I25" s="60"/>
      <c r="J25" s="15"/>
    </row>
    <row r="26" spans="1:10" x14ac:dyDescent="0.25">
      <c r="A26" s="9" t="s">
        <v>25</v>
      </c>
      <c r="B26" s="66" t="s">
        <v>116</v>
      </c>
      <c r="C26" s="9" t="s">
        <v>17</v>
      </c>
      <c r="D26" s="61">
        <v>10</v>
      </c>
      <c r="E26" s="80">
        <v>0</v>
      </c>
      <c r="F26" s="56">
        <f t="shared" si="2"/>
        <v>0</v>
      </c>
      <c r="G26" s="56">
        <f t="shared" si="0"/>
        <v>0</v>
      </c>
      <c r="H26" s="56">
        <f t="shared" si="1"/>
        <v>0</v>
      </c>
      <c r="I26" s="60"/>
      <c r="J26" s="15"/>
    </row>
    <row r="27" spans="1:10" x14ac:dyDescent="0.25">
      <c r="A27" s="9" t="s">
        <v>26</v>
      </c>
      <c r="B27" s="66" t="s">
        <v>842</v>
      </c>
      <c r="C27" s="9" t="s">
        <v>17</v>
      </c>
      <c r="D27" s="61">
        <v>7</v>
      </c>
      <c r="E27" s="80">
        <v>0</v>
      </c>
      <c r="F27" s="56">
        <f t="shared" si="2"/>
        <v>0</v>
      </c>
      <c r="G27" s="56">
        <f t="shared" si="0"/>
        <v>0</v>
      </c>
      <c r="H27" s="56">
        <f t="shared" si="1"/>
        <v>0</v>
      </c>
      <c r="I27" s="60"/>
      <c r="J27" s="15"/>
    </row>
    <row r="28" spans="1:10" ht="15.75" thickBot="1" x14ac:dyDescent="0.3">
      <c r="A28" s="9" t="s">
        <v>27</v>
      </c>
      <c r="B28" s="66" t="s">
        <v>117</v>
      </c>
      <c r="C28" s="9" t="s">
        <v>17</v>
      </c>
      <c r="D28" s="61">
        <v>5</v>
      </c>
      <c r="E28" s="80">
        <v>0</v>
      </c>
      <c r="F28" s="56">
        <f t="shared" si="2"/>
        <v>0</v>
      </c>
      <c r="G28" s="56">
        <f t="shared" si="0"/>
        <v>0</v>
      </c>
      <c r="H28" s="56">
        <f t="shared" si="1"/>
        <v>0</v>
      </c>
      <c r="I28" s="60"/>
      <c r="J28" s="15"/>
    </row>
    <row r="29" spans="1:10" ht="15.75" thickBot="1" x14ac:dyDescent="0.3">
      <c r="A29" s="136" t="s">
        <v>84</v>
      </c>
      <c r="B29" s="136"/>
      <c r="C29" s="136"/>
      <c r="D29" s="136"/>
      <c r="E29" s="136"/>
      <c r="F29" s="136"/>
      <c r="G29" s="104">
        <f>SUM(G18:G28)</f>
        <v>0</v>
      </c>
      <c r="H29" s="103">
        <f>SUM(H18:H28)</f>
        <v>0</v>
      </c>
      <c r="I29" s="18"/>
    </row>
    <row r="30" spans="1:10" x14ac:dyDescent="0.25">
      <c r="A30" s="18"/>
      <c r="B30" s="18"/>
      <c r="C30" s="18"/>
      <c r="D30" s="18"/>
      <c r="E30" s="18"/>
      <c r="F30" s="18"/>
      <c r="G30" s="18"/>
      <c r="H30" s="18"/>
      <c r="I30" s="18"/>
    </row>
    <row r="31" spans="1:10" x14ac:dyDescent="0.25">
      <c r="A31" s="18"/>
      <c r="B31" s="16" t="s">
        <v>119</v>
      </c>
      <c r="C31" s="18"/>
      <c r="D31" s="18"/>
      <c r="E31" s="18"/>
      <c r="F31" s="18"/>
      <c r="G31" s="18"/>
      <c r="H31" s="18"/>
      <c r="I31" s="18"/>
    </row>
    <row r="32" spans="1:10" x14ac:dyDescent="0.25">
      <c r="A32" s="18"/>
      <c r="B32" s="18"/>
      <c r="C32" s="18"/>
      <c r="D32" s="18"/>
      <c r="E32" s="18"/>
      <c r="F32" s="18"/>
      <c r="G32" s="18"/>
      <c r="H32" s="18"/>
      <c r="I32" s="18"/>
    </row>
    <row r="33" spans="1:9" x14ac:dyDescent="0.25">
      <c r="A33" s="18"/>
      <c r="B33" s="19" t="s">
        <v>75</v>
      </c>
      <c r="C33" s="17"/>
      <c r="D33" s="17"/>
      <c r="E33" s="17"/>
      <c r="F33" s="18"/>
      <c r="G33" s="18"/>
      <c r="H33" s="18"/>
      <c r="I33" s="18"/>
    </row>
    <row r="34" spans="1:9" x14ac:dyDescent="0.25">
      <c r="A34" s="18"/>
      <c r="B34" s="17" t="s">
        <v>76</v>
      </c>
      <c r="C34" s="17"/>
      <c r="D34" s="17"/>
      <c r="E34" s="17"/>
      <c r="F34" s="18"/>
      <c r="G34" s="18"/>
      <c r="H34" s="18"/>
      <c r="I34" s="18"/>
    </row>
    <row r="35" spans="1:9" x14ac:dyDescent="0.25">
      <c r="A35" s="18"/>
      <c r="B35" s="19" t="s">
        <v>77</v>
      </c>
      <c r="C35" s="17"/>
      <c r="D35" s="17"/>
      <c r="E35" s="17"/>
      <c r="F35" s="18"/>
      <c r="G35" s="18"/>
      <c r="H35" s="18"/>
      <c r="I35" s="18"/>
    </row>
    <row r="36" spans="1:9" x14ac:dyDescent="0.25">
      <c r="A36" s="18"/>
      <c r="B36" s="19" t="s">
        <v>978</v>
      </c>
      <c r="C36" s="17"/>
      <c r="D36" s="17"/>
      <c r="E36" s="17"/>
      <c r="F36" s="18"/>
      <c r="G36" s="18"/>
      <c r="H36" s="18"/>
      <c r="I36" s="18"/>
    </row>
    <row r="37" spans="1:9" x14ac:dyDescent="0.25">
      <c r="A37" s="18"/>
      <c r="B37" s="19"/>
      <c r="C37" s="17"/>
      <c r="D37" s="17"/>
      <c r="E37" s="17"/>
      <c r="F37" s="18"/>
      <c r="G37" s="18"/>
      <c r="H37" s="18"/>
      <c r="I37" s="18"/>
    </row>
    <row r="38" spans="1:9" x14ac:dyDescent="0.25">
      <c r="A38" s="18"/>
      <c r="B38" s="19"/>
      <c r="C38" s="18"/>
      <c r="D38" s="18"/>
      <c r="E38" s="18"/>
      <c r="F38" s="18"/>
      <c r="G38" s="18"/>
      <c r="H38" s="18"/>
      <c r="I38" s="18"/>
    </row>
    <row r="39" spans="1:9" x14ac:dyDescent="0.25">
      <c r="A39" s="18"/>
      <c r="B39" s="19" t="s">
        <v>81</v>
      </c>
      <c r="C39" s="18"/>
      <c r="D39" s="18"/>
      <c r="E39" s="18" t="s">
        <v>82</v>
      </c>
      <c r="F39" t="s">
        <v>83</v>
      </c>
    </row>
  </sheetData>
  <mergeCells count="9">
    <mergeCell ref="A12:G13"/>
    <mergeCell ref="A15:G15"/>
    <mergeCell ref="A29:F29"/>
    <mergeCell ref="C2:F2"/>
    <mergeCell ref="C3:F3"/>
    <mergeCell ref="C7:F7"/>
    <mergeCell ref="C8:F8"/>
    <mergeCell ref="C9:F9"/>
    <mergeCell ref="C10:F10"/>
  </mergeCells>
  <pageMargins left="0.51181102362204722" right="0.31496062992125984" top="0.19685039370078741" bottom="0.15748031496062992" header="0.31496062992125984" footer="0.31496062992125984"/>
  <pageSetup paperSize="9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6"/>
  <sheetViews>
    <sheetView topLeftCell="A40" workbookViewId="0">
      <selection activeCell="B30" sqref="B30"/>
    </sheetView>
  </sheetViews>
  <sheetFormatPr defaultRowHeight="15" x14ac:dyDescent="0.25"/>
  <cols>
    <col min="1" max="1" width="5.42578125" customWidth="1"/>
    <col min="2" max="2" width="45.5703125" customWidth="1"/>
    <col min="4" max="4" width="14.42578125" customWidth="1"/>
    <col min="5" max="5" width="14" customWidth="1"/>
    <col min="6" max="7" width="13.7109375" customWidth="1"/>
    <col min="8" max="8" width="10.5703125" customWidth="1"/>
    <col min="9" max="9" width="13.140625" customWidth="1"/>
    <col min="10" max="10" width="17.140625" customWidth="1"/>
  </cols>
  <sheetData>
    <row r="1" spans="1:9" x14ac:dyDescent="0.25">
      <c r="A1" s="1"/>
      <c r="B1" s="2" t="s">
        <v>793</v>
      </c>
      <c r="C1" s="3"/>
      <c r="D1" s="4"/>
      <c r="E1" s="4"/>
      <c r="F1" s="3"/>
      <c r="G1" s="3"/>
      <c r="H1" s="3"/>
      <c r="I1" s="18"/>
    </row>
    <row r="2" spans="1:9" x14ac:dyDescent="0.25">
      <c r="A2" s="1"/>
      <c r="B2" s="84" t="s">
        <v>794</v>
      </c>
      <c r="C2" s="137" t="str">
        <f>'prva stran'!G9</f>
        <v>OSNOVNA ŠOLA VERŽEJ</v>
      </c>
      <c r="D2" s="138"/>
      <c r="E2" s="138"/>
      <c r="F2" s="138"/>
      <c r="G2" s="91"/>
      <c r="H2" s="3"/>
      <c r="I2" s="18"/>
    </row>
    <row r="3" spans="1:9" x14ac:dyDescent="0.25">
      <c r="A3" s="1"/>
      <c r="B3" s="84" t="s">
        <v>795</v>
      </c>
      <c r="C3" s="139" t="str">
        <f>'prva stran'!G10</f>
        <v>Puščenjakova ulica 7, 9241 Veržej</v>
      </c>
      <c r="D3" s="140"/>
      <c r="E3" s="140"/>
      <c r="F3" s="140"/>
      <c r="G3" s="85"/>
      <c r="H3" s="3"/>
      <c r="I3" s="18"/>
    </row>
    <row r="4" spans="1:9" x14ac:dyDescent="0.25">
      <c r="A4" s="1"/>
      <c r="B4" s="2"/>
      <c r="C4" s="3"/>
      <c r="D4" s="4"/>
      <c r="E4" s="4"/>
      <c r="F4" s="3"/>
      <c r="G4" s="3"/>
      <c r="H4" s="3"/>
      <c r="I4" s="18"/>
    </row>
    <row r="5" spans="1:9" x14ac:dyDescent="0.25">
      <c r="A5" s="1"/>
      <c r="B5" s="2"/>
      <c r="C5" s="3"/>
      <c r="D5" s="4"/>
      <c r="E5" s="4"/>
      <c r="F5" s="3"/>
      <c r="G5" s="3"/>
      <c r="H5" s="3"/>
      <c r="I5" s="18"/>
    </row>
    <row r="6" spans="1:9" x14ac:dyDescent="0.25">
      <c r="A6" s="1"/>
      <c r="B6" s="2" t="s">
        <v>797</v>
      </c>
      <c r="C6" s="3"/>
      <c r="D6" s="4"/>
      <c r="E6" s="4"/>
      <c r="F6" s="3"/>
      <c r="G6" s="3"/>
      <c r="H6" s="3"/>
      <c r="I6" s="18"/>
    </row>
    <row r="7" spans="1:9" x14ac:dyDescent="0.25">
      <c r="A7" s="5"/>
      <c r="B7" s="86" t="s">
        <v>794</v>
      </c>
      <c r="C7" s="141">
        <f>'prva stran'!G14</f>
        <v>0</v>
      </c>
      <c r="D7" s="142"/>
      <c r="E7" s="142"/>
      <c r="F7" s="142"/>
      <c r="G7" s="88"/>
      <c r="H7" s="3"/>
      <c r="I7" s="18"/>
    </row>
    <row r="8" spans="1:9" x14ac:dyDescent="0.25">
      <c r="A8" s="5"/>
      <c r="B8" s="87" t="s">
        <v>798</v>
      </c>
      <c r="C8" s="143">
        <f>'prva stran'!G15</f>
        <v>0</v>
      </c>
      <c r="D8" s="144"/>
      <c r="E8" s="144"/>
      <c r="F8" s="144"/>
      <c r="G8" s="89"/>
      <c r="H8" s="3"/>
      <c r="I8" s="18"/>
    </row>
    <row r="9" spans="1:9" x14ac:dyDescent="0.25">
      <c r="A9" s="5"/>
      <c r="B9" s="87" t="s">
        <v>799</v>
      </c>
      <c r="C9" s="143">
        <f>'prva stran'!G16</f>
        <v>0</v>
      </c>
      <c r="D9" s="144"/>
      <c r="E9" s="144"/>
      <c r="F9" s="144"/>
      <c r="G9" s="89"/>
      <c r="H9" s="3"/>
      <c r="I9" s="18"/>
    </row>
    <row r="10" spans="1:9" x14ac:dyDescent="0.25">
      <c r="A10" s="1"/>
      <c r="B10" s="87" t="s">
        <v>800</v>
      </c>
      <c r="C10" s="143">
        <f>'prva stran'!G17</f>
        <v>0</v>
      </c>
      <c r="D10" s="144"/>
      <c r="E10" s="144"/>
      <c r="F10" s="144"/>
      <c r="G10" s="89"/>
      <c r="H10" s="3"/>
      <c r="I10" s="18"/>
    </row>
    <row r="11" spans="1:9" x14ac:dyDescent="0.25">
      <c r="A11" s="4"/>
      <c r="B11" s="4"/>
      <c r="C11" s="4"/>
      <c r="D11" s="4"/>
      <c r="E11" s="4"/>
      <c r="F11" s="4"/>
      <c r="G11" s="4"/>
      <c r="H11" s="4"/>
      <c r="I11" s="18"/>
    </row>
    <row r="12" spans="1:9" x14ac:dyDescent="0.25">
      <c r="A12" s="133" t="s">
        <v>792</v>
      </c>
      <c r="B12" s="134"/>
      <c r="C12" s="134"/>
      <c r="D12" s="134"/>
      <c r="E12" s="134"/>
      <c r="F12" s="134"/>
      <c r="G12" s="134"/>
      <c r="H12" s="21"/>
      <c r="I12" s="18"/>
    </row>
    <row r="13" spans="1:9" x14ac:dyDescent="0.25">
      <c r="A13" s="134"/>
      <c r="B13" s="134"/>
      <c r="C13" s="134"/>
      <c r="D13" s="134"/>
      <c r="E13" s="134"/>
      <c r="F13" s="134"/>
      <c r="G13" s="134"/>
      <c r="H13" s="21"/>
      <c r="I13" s="18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18"/>
    </row>
    <row r="15" spans="1:9" x14ac:dyDescent="0.25">
      <c r="A15" s="135" t="s">
        <v>120</v>
      </c>
      <c r="B15" s="135"/>
      <c r="C15" s="135"/>
      <c r="D15" s="135"/>
      <c r="E15" s="135"/>
      <c r="F15" s="135"/>
      <c r="G15" s="135"/>
      <c r="H15" s="7"/>
      <c r="I15" s="18"/>
    </row>
    <row r="16" spans="1:9" x14ac:dyDescent="0.25">
      <c r="A16" s="7"/>
      <c r="B16" s="7"/>
      <c r="C16" s="7"/>
      <c r="D16" s="7"/>
      <c r="E16" s="7"/>
      <c r="F16" s="7"/>
      <c r="G16" s="7"/>
      <c r="H16" s="7"/>
      <c r="I16" s="18"/>
    </row>
    <row r="17" spans="1:10" ht="21" customHeight="1" x14ac:dyDescent="0.25">
      <c r="A17" s="92" t="s">
        <v>8</v>
      </c>
      <c r="B17" s="92" t="s">
        <v>790</v>
      </c>
      <c r="C17" s="92" t="s">
        <v>10</v>
      </c>
      <c r="D17" s="92" t="s">
        <v>791</v>
      </c>
      <c r="E17" s="93" t="s">
        <v>12</v>
      </c>
      <c r="F17" s="93" t="s">
        <v>14</v>
      </c>
      <c r="G17" s="93" t="s">
        <v>807</v>
      </c>
      <c r="H17" s="93" t="s">
        <v>15</v>
      </c>
      <c r="I17" s="94" t="s">
        <v>85</v>
      </c>
      <c r="J17" s="94" t="s">
        <v>86</v>
      </c>
    </row>
    <row r="18" spans="1:10" x14ac:dyDescent="0.25">
      <c r="A18" s="29" t="s">
        <v>16</v>
      </c>
      <c r="B18" s="28" t="s">
        <v>845</v>
      </c>
      <c r="C18" s="29" t="s">
        <v>97</v>
      </c>
      <c r="D18" s="32">
        <v>338</v>
      </c>
      <c r="E18" s="81">
        <v>0</v>
      </c>
      <c r="F18" s="56">
        <f>ROUND((E18*1.095),2)</f>
        <v>0</v>
      </c>
      <c r="G18" s="56">
        <f t="shared" ref="G18:G49" si="0">D18*E18</f>
        <v>0</v>
      </c>
      <c r="H18" s="56">
        <f t="shared" ref="H18:H49" si="1">D18*F18</f>
        <v>0</v>
      </c>
      <c r="I18" s="59"/>
      <c r="J18" s="15"/>
    </row>
    <row r="19" spans="1:10" x14ac:dyDescent="0.25">
      <c r="A19" s="29" t="s">
        <v>18</v>
      </c>
      <c r="B19" s="67" t="s">
        <v>154</v>
      </c>
      <c r="C19" s="29" t="s">
        <v>97</v>
      </c>
      <c r="D19" s="31">
        <v>192</v>
      </c>
      <c r="E19" s="81">
        <v>0</v>
      </c>
      <c r="F19" s="56">
        <f t="shared" ref="F19:F75" si="2">ROUND((E19*1.095),2)</f>
        <v>0</v>
      </c>
      <c r="G19" s="56">
        <f t="shared" si="0"/>
        <v>0</v>
      </c>
      <c r="H19" s="56">
        <f t="shared" si="1"/>
        <v>0</v>
      </c>
      <c r="I19" s="59"/>
      <c r="J19" s="15"/>
    </row>
    <row r="20" spans="1:10" x14ac:dyDescent="0.25">
      <c r="A20" s="29" t="s">
        <v>19</v>
      </c>
      <c r="B20" s="67" t="s">
        <v>121</v>
      </c>
      <c r="C20" s="29" t="s">
        <v>97</v>
      </c>
      <c r="D20" s="31">
        <v>3168</v>
      </c>
      <c r="E20" s="81">
        <v>0</v>
      </c>
      <c r="F20" s="56">
        <f t="shared" si="2"/>
        <v>0</v>
      </c>
      <c r="G20" s="56">
        <f t="shared" si="0"/>
        <v>0</v>
      </c>
      <c r="H20" s="56">
        <f t="shared" si="1"/>
        <v>0</v>
      </c>
      <c r="I20" s="59"/>
      <c r="J20" s="15"/>
    </row>
    <row r="21" spans="1:10" x14ac:dyDescent="0.25">
      <c r="A21" s="29" t="s">
        <v>20</v>
      </c>
      <c r="B21" s="67" t="s">
        <v>122</v>
      </c>
      <c r="C21" s="29" t="s">
        <v>97</v>
      </c>
      <c r="D21" s="31">
        <v>1083</v>
      </c>
      <c r="E21" s="81">
        <v>0</v>
      </c>
      <c r="F21" s="56">
        <f t="shared" si="2"/>
        <v>0</v>
      </c>
      <c r="G21" s="56">
        <f t="shared" si="0"/>
        <v>0</v>
      </c>
      <c r="H21" s="56">
        <f t="shared" si="1"/>
        <v>0</v>
      </c>
      <c r="I21" s="59"/>
      <c r="J21" s="15"/>
    </row>
    <row r="22" spans="1:10" x14ac:dyDescent="0.25">
      <c r="A22" s="29" t="s">
        <v>21</v>
      </c>
      <c r="B22" s="67" t="s">
        <v>846</v>
      </c>
      <c r="C22" s="29" t="s">
        <v>97</v>
      </c>
      <c r="D22" s="31">
        <v>297</v>
      </c>
      <c r="E22" s="81">
        <v>0</v>
      </c>
      <c r="F22" s="56">
        <f t="shared" si="2"/>
        <v>0</v>
      </c>
      <c r="G22" s="56">
        <f t="shared" si="0"/>
        <v>0</v>
      </c>
      <c r="H22" s="56">
        <f t="shared" si="1"/>
        <v>0</v>
      </c>
      <c r="I22" s="59"/>
      <c r="J22" s="15"/>
    </row>
    <row r="23" spans="1:10" x14ac:dyDescent="0.25">
      <c r="A23" s="29" t="s">
        <v>22</v>
      </c>
      <c r="B23" s="67" t="s">
        <v>847</v>
      </c>
      <c r="C23" s="29" t="s">
        <v>97</v>
      </c>
      <c r="D23" s="31">
        <v>325</v>
      </c>
      <c r="E23" s="81">
        <v>0</v>
      </c>
      <c r="F23" s="56">
        <f t="shared" si="2"/>
        <v>0</v>
      </c>
      <c r="G23" s="56">
        <f t="shared" si="0"/>
        <v>0</v>
      </c>
      <c r="H23" s="56">
        <f t="shared" si="1"/>
        <v>0</v>
      </c>
      <c r="I23" s="59"/>
      <c r="J23" s="15"/>
    </row>
    <row r="24" spans="1:10" x14ac:dyDescent="0.25">
      <c r="A24" s="29" t="s">
        <v>23</v>
      </c>
      <c r="B24" s="67" t="s">
        <v>848</v>
      </c>
      <c r="C24" s="29" t="s">
        <v>97</v>
      </c>
      <c r="D24" s="31">
        <v>20</v>
      </c>
      <c r="E24" s="81">
        <v>0</v>
      </c>
      <c r="F24" s="56">
        <f t="shared" si="2"/>
        <v>0</v>
      </c>
      <c r="G24" s="56">
        <f t="shared" si="0"/>
        <v>0</v>
      </c>
      <c r="H24" s="56">
        <f t="shared" si="1"/>
        <v>0</v>
      </c>
      <c r="I24" s="59"/>
      <c r="J24" s="15"/>
    </row>
    <row r="25" spans="1:10" x14ac:dyDescent="0.25">
      <c r="A25" s="29" t="s">
        <v>24</v>
      </c>
      <c r="B25" s="67" t="s">
        <v>865</v>
      </c>
      <c r="C25" s="29" t="s">
        <v>97</v>
      </c>
      <c r="D25" s="31">
        <v>361</v>
      </c>
      <c r="E25" s="81">
        <v>0</v>
      </c>
      <c r="F25" s="56">
        <f t="shared" si="2"/>
        <v>0</v>
      </c>
      <c r="G25" s="56">
        <f t="shared" si="0"/>
        <v>0</v>
      </c>
      <c r="H25" s="56">
        <f t="shared" si="1"/>
        <v>0</v>
      </c>
      <c r="I25" s="59"/>
      <c r="J25" s="15"/>
    </row>
    <row r="26" spans="1:10" x14ac:dyDescent="0.25">
      <c r="A26" s="29" t="s">
        <v>25</v>
      </c>
      <c r="B26" s="67" t="s">
        <v>155</v>
      </c>
      <c r="C26" s="29" t="s">
        <v>97</v>
      </c>
      <c r="D26" s="31">
        <v>2450</v>
      </c>
      <c r="E26" s="81">
        <v>0</v>
      </c>
      <c r="F26" s="56">
        <f t="shared" si="2"/>
        <v>0</v>
      </c>
      <c r="G26" s="56">
        <f t="shared" si="0"/>
        <v>0</v>
      </c>
      <c r="H26" s="56">
        <f t="shared" si="1"/>
        <v>0</v>
      </c>
      <c r="I26" s="59"/>
      <c r="J26" s="15"/>
    </row>
    <row r="27" spans="1:10" ht="22.5" x14ac:dyDescent="0.25">
      <c r="A27" s="29" t="s">
        <v>26</v>
      </c>
      <c r="B27" s="67" t="s">
        <v>849</v>
      </c>
      <c r="C27" s="29" t="s">
        <v>97</v>
      </c>
      <c r="D27" s="31">
        <v>290</v>
      </c>
      <c r="E27" s="81">
        <v>0</v>
      </c>
      <c r="F27" s="56">
        <f t="shared" si="2"/>
        <v>0</v>
      </c>
      <c r="G27" s="56">
        <f t="shared" si="0"/>
        <v>0</v>
      </c>
      <c r="H27" s="56">
        <f t="shared" si="1"/>
        <v>0</v>
      </c>
      <c r="I27" s="59"/>
      <c r="J27" s="15"/>
    </row>
    <row r="28" spans="1:10" x14ac:dyDescent="0.25">
      <c r="A28" s="29" t="s">
        <v>27</v>
      </c>
      <c r="B28" s="67" t="s">
        <v>866</v>
      </c>
      <c r="C28" s="29" t="s">
        <v>97</v>
      </c>
      <c r="D28" s="31">
        <v>450</v>
      </c>
      <c r="E28" s="81">
        <v>0</v>
      </c>
      <c r="F28" s="56">
        <f t="shared" si="2"/>
        <v>0</v>
      </c>
      <c r="G28" s="56">
        <f t="shared" si="0"/>
        <v>0</v>
      </c>
      <c r="H28" s="56">
        <f t="shared" si="1"/>
        <v>0</v>
      </c>
      <c r="I28" s="59"/>
      <c r="J28" s="15"/>
    </row>
    <row r="29" spans="1:10" x14ac:dyDescent="0.25">
      <c r="A29" s="29" t="s">
        <v>28</v>
      </c>
      <c r="B29" s="67" t="s">
        <v>123</v>
      </c>
      <c r="C29" s="29" t="s">
        <v>97</v>
      </c>
      <c r="D29" s="31">
        <v>60</v>
      </c>
      <c r="E29" s="81">
        <v>0</v>
      </c>
      <c r="F29" s="56">
        <f t="shared" si="2"/>
        <v>0</v>
      </c>
      <c r="G29" s="56">
        <f t="shared" si="0"/>
        <v>0</v>
      </c>
      <c r="H29" s="56">
        <f t="shared" si="1"/>
        <v>0</v>
      </c>
      <c r="I29" s="59"/>
      <c r="J29" s="15"/>
    </row>
    <row r="30" spans="1:10" x14ac:dyDescent="0.25">
      <c r="A30" s="29" t="s">
        <v>29</v>
      </c>
      <c r="B30" s="67" t="s">
        <v>156</v>
      </c>
      <c r="C30" s="29" t="s">
        <v>97</v>
      </c>
      <c r="D30" s="31">
        <v>1295</v>
      </c>
      <c r="E30" s="81">
        <v>0</v>
      </c>
      <c r="F30" s="56">
        <f t="shared" si="2"/>
        <v>0</v>
      </c>
      <c r="G30" s="56">
        <f t="shared" si="0"/>
        <v>0</v>
      </c>
      <c r="H30" s="56">
        <f t="shared" si="1"/>
        <v>0</v>
      </c>
      <c r="I30" s="59"/>
      <c r="J30" s="15"/>
    </row>
    <row r="31" spans="1:10" x14ac:dyDescent="0.25">
      <c r="A31" s="29" t="s">
        <v>30</v>
      </c>
      <c r="B31" s="67" t="s">
        <v>853</v>
      </c>
      <c r="C31" s="29" t="s">
        <v>97</v>
      </c>
      <c r="D31" s="31">
        <v>190</v>
      </c>
      <c r="E31" s="81">
        <v>0</v>
      </c>
      <c r="F31" s="56">
        <f t="shared" si="2"/>
        <v>0</v>
      </c>
      <c r="G31" s="56">
        <f t="shared" si="0"/>
        <v>0</v>
      </c>
      <c r="H31" s="56">
        <f t="shared" si="1"/>
        <v>0</v>
      </c>
      <c r="I31" s="59"/>
      <c r="J31" s="15"/>
    </row>
    <row r="32" spans="1:10" x14ac:dyDescent="0.25">
      <c r="A32" s="29" t="s">
        <v>31</v>
      </c>
      <c r="B32" s="67" t="s">
        <v>124</v>
      </c>
      <c r="C32" s="29" t="s">
        <v>97</v>
      </c>
      <c r="D32" s="31">
        <v>200</v>
      </c>
      <c r="E32" s="81">
        <v>0</v>
      </c>
      <c r="F32" s="56">
        <f t="shared" si="2"/>
        <v>0</v>
      </c>
      <c r="G32" s="56">
        <f t="shared" si="0"/>
        <v>0</v>
      </c>
      <c r="H32" s="56">
        <f t="shared" si="1"/>
        <v>0</v>
      </c>
      <c r="I32" s="59"/>
      <c r="J32" s="15"/>
    </row>
    <row r="33" spans="1:10" x14ac:dyDescent="0.25">
      <c r="A33" s="29" t="s">
        <v>32</v>
      </c>
      <c r="B33" s="67" t="s">
        <v>850</v>
      </c>
      <c r="C33" s="29" t="s">
        <v>97</v>
      </c>
      <c r="D33" s="31">
        <v>20</v>
      </c>
      <c r="E33" s="81">
        <v>0</v>
      </c>
      <c r="F33" s="56">
        <f t="shared" si="2"/>
        <v>0</v>
      </c>
      <c r="G33" s="56">
        <f t="shared" si="0"/>
        <v>0</v>
      </c>
      <c r="H33" s="56">
        <f t="shared" si="1"/>
        <v>0</v>
      </c>
      <c r="I33" s="59"/>
      <c r="J33" s="15"/>
    </row>
    <row r="34" spans="1:10" x14ac:dyDescent="0.25">
      <c r="A34" s="29" t="s">
        <v>33</v>
      </c>
      <c r="B34" s="67" t="s">
        <v>851</v>
      </c>
      <c r="C34" s="29" t="s">
        <v>97</v>
      </c>
      <c r="D34" s="31">
        <v>660</v>
      </c>
      <c r="E34" s="81">
        <v>0</v>
      </c>
      <c r="F34" s="56">
        <f t="shared" si="2"/>
        <v>0</v>
      </c>
      <c r="G34" s="56">
        <f t="shared" si="0"/>
        <v>0</v>
      </c>
      <c r="H34" s="56">
        <f t="shared" si="1"/>
        <v>0</v>
      </c>
      <c r="I34" s="59"/>
      <c r="J34" s="15"/>
    </row>
    <row r="35" spans="1:10" x14ac:dyDescent="0.25">
      <c r="A35" s="29" t="s">
        <v>34</v>
      </c>
      <c r="B35" s="68" t="s">
        <v>852</v>
      </c>
      <c r="C35" s="29" t="s">
        <v>97</v>
      </c>
      <c r="D35" s="31">
        <v>396</v>
      </c>
      <c r="E35" s="81">
        <v>0</v>
      </c>
      <c r="F35" s="56">
        <f t="shared" si="2"/>
        <v>0</v>
      </c>
      <c r="G35" s="56">
        <f t="shared" si="0"/>
        <v>0</v>
      </c>
      <c r="H35" s="56">
        <f t="shared" si="1"/>
        <v>0</v>
      </c>
      <c r="I35" s="59"/>
      <c r="J35" s="15"/>
    </row>
    <row r="36" spans="1:10" x14ac:dyDescent="0.25">
      <c r="A36" s="29" t="s">
        <v>35</v>
      </c>
      <c r="B36" s="68" t="s">
        <v>136</v>
      </c>
      <c r="C36" s="29" t="s">
        <v>97</v>
      </c>
      <c r="D36" s="31">
        <v>700</v>
      </c>
      <c r="E36" s="81">
        <v>0</v>
      </c>
      <c r="F36" s="56">
        <f t="shared" si="2"/>
        <v>0</v>
      </c>
      <c r="G36" s="56">
        <f t="shared" si="0"/>
        <v>0</v>
      </c>
      <c r="H36" s="56">
        <f t="shared" si="1"/>
        <v>0</v>
      </c>
      <c r="I36" s="59"/>
      <c r="J36" s="15"/>
    </row>
    <row r="37" spans="1:10" x14ac:dyDescent="0.25">
      <c r="A37" s="29" t="s">
        <v>36</v>
      </c>
      <c r="B37" s="70" t="s">
        <v>758</v>
      </c>
      <c r="C37" s="29" t="s">
        <v>97</v>
      </c>
      <c r="D37" s="31">
        <v>1250</v>
      </c>
      <c r="E37" s="81">
        <v>0</v>
      </c>
      <c r="F37" s="56">
        <f t="shared" si="2"/>
        <v>0</v>
      </c>
      <c r="G37" s="56">
        <f t="shared" si="0"/>
        <v>0</v>
      </c>
      <c r="H37" s="56">
        <f t="shared" si="1"/>
        <v>0</v>
      </c>
      <c r="I37" s="59"/>
      <c r="J37" s="15"/>
    </row>
    <row r="38" spans="1:10" x14ac:dyDescent="0.25">
      <c r="A38" s="29" t="s">
        <v>38</v>
      </c>
      <c r="B38" s="69" t="s">
        <v>137</v>
      </c>
      <c r="C38" s="29" t="s">
        <v>97</v>
      </c>
      <c r="D38" s="31">
        <v>674</v>
      </c>
      <c r="E38" s="81">
        <v>0</v>
      </c>
      <c r="F38" s="56">
        <f t="shared" si="2"/>
        <v>0</v>
      </c>
      <c r="G38" s="56">
        <f t="shared" si="0"/>
        <v>0</v>
      </c>
      <c r="H38" s="56">
        <f t="shared" si="1"/>
        <v>0</v>
      </c>
      <c r="I38" s="59"/>
      <c r="J38" s="15"/>
    </row>
    <row r="39" spans="1:10" x14ac:dyDescent="0.25">
      <c r="A39" s="29" t="s">
        <v>39</v>
      </c>
      <c r="B39" s="68" t="s">
        <v>125</v>
      </c>
      <c r="C39" s="29" t="s">
        <v>97</v>
      </c>
      <c r="D39" s="37">
        <v>200</v>
      </c>
      <c r="E39" s="81">
        <v>0</v>
      </c>
      <c r="F39" s="56">
        <f t="shared" si="2"/>
        <v>0</v>
      </c>
      <c r="G39" s="56">
        <f t="shared" si="0"/>
        <v>0</v>
      </c>
      <c r="H39" s="56">
        <f t="shared" si="1"/>
        <v>0</v>
      </c>
      <c r="I39" s="59"/>
      <c r="J39" s="15"/>
    </row>
    <row r="40" spans="1:10" x14ac:dyDescent="0.25">
      <c r="A40" s="29" t="s">
        <v>40</v>
      </c>
      <c r="B40" s="68" t="s">
        <v>126</v>
      </c>
      <c r="C40" s="29" t="s">
        <v>97</v>
      </c>
      <c r="D40" s="37">
        <v>46</v>
      </c>
      <c r="E40" s="81">
        <v>0</v>
      </c>
      <c r="F40" s="56">
        <f t="shared" si="2"/>
        <v>0</v>
      </c>
      <c r="G40" s="56">
        <f t="shared" si="0"/>
        <v>0</v>
      </c>
      <c r="H40" s="56">
        <f t="shared" si="1"/>
        <v>0</v>
      </c>
      <c r="I40" s="59"/>
      <c r="J40" s="15"/>
    </row>
    <row r="41" spans="1:10" x14ac:dyDescent="0.25">
      <c r="A41" s="29" t="s">
        <v>41</v>
      </c>
      <c r="B41" s="68" t="s">
        <v>127</v>
      </c>
      <c r="C41" s="29" t="s">
        <v>97</v>
      </c>
      <c r="D41" s="37">
        <v>26</v>
      </c>
      <c r="E41" s="81">
        <v>0</v>
      </c>
      <c r="F41" s="56">
        <f t="shared" si="2"/>
        <v>0</v>
      </c>
      <c r="G41" s="56">
        <f t="shared" si="0"/>
        <v>0</v>
      </c>
      <c r="H41" s="56">
        <f t="shared" si="1"/>
        <v>0</v>
      </c>
      <c r="I41" s="59"/>
      <c r="J41" s="15"/>
    </row>
    <row r="42" spans="1:10" x14ac:dyDescent="0.25">
      <c r="A42" s="29" t="s">
        <v>43</v>
      </c>
      <c r="B42" s="68" t="s">
        <v>128</v>
      </c>
      <c r="C42" s="29" t="s">
        <v>97</v>
      </c>
      <c r="D42" s="37">
        <v>737</v>
      </c>
      <c r="E42" s="81">
        <v>0</v>
      </c>
      <c r="F42" s="56">
        <f t="shared" si="2"/>
        <v>0</v>
      </c>
      <c r="G42" s="56">
        <f t="shared" si="0"/>
        <v>0</v>
      </c>
      <c r="H42" s="56">
        <f t="shared" si="1"/>
        <v>0</v>
      </c>
      <c r="I42" s="59"/>
      <c r="J42" s="15"/>
    </row>
    <row r="43" spans="1:10" x14ac:dyDescent="0.25">
      <c r="A43" s="29" t="s">
        <v>44</v>
      </c>
      <c r="B43" s="68" t="s">
        <v>129</v>
      </c>
      <c r="C43" s="29" t="s">
        <v>97</v>
      </c>
      <c r="D43" s="37">
        <v>12</v>
      </c>
      <c r="E43" s="81">
        <v>0</v>
      </c>
      <c r="F43" s="56">
        <f t="shared" si="2"/>
        <v>0</v>
      </c>
      <c r="G43" s="56">
        <f t="shared" si="0"/>
        <v>0</v>
      </c>
      <c r="H43" s="56">
        <f t="shared" si="1"/>
        <v>0</v>
      </c>
      <c r="I43" s="59"/>
      <c r="J43" s="15"/>
    </row>
    <row r="44" spans="1:10" x14ac:dyDescent="0.25">
      <c r="A44" s="29" t="s">
        <v>45</v>
      </c>
      <c r="B44" s="68" t="s">
        <v>130</v>
      </c>
      <c r="C44" s="29" t="s">
        <v>97</v>
      </c>
      <c r="D44" s="37">
        <v>53</v>
      </c>
      <c r="E44" s="81">
        <v>0</v>
      </c>
      <c r="F44" s="56">
        <f t="shared" si="2"/>
        <v>0</v>
      </c>
      <c r="G44" s="56">
        <f t="shared" si="0"/>
        <v>0</v>
      </c>
      <c r="H44" s="56">
        <f t="shared" si="1"/>
        <v>0</v>
      </c>
      <c r="I44" s="59"/>
      <c r="J44" s="15"/>
    </row>
    <row r="45" spans="1:10" x14ac:dyDescent="0.25">
      <c r="A45" s="29" t="s">
        <v>46</v>
      </c>
      <c r="B45" s="68" t="s">
        <v>131</v>
      </c>
      <c r="C45" s="29" t="s">
        <v>97</v>
      </c>
      <c r="D45" s="37">
        <v>103</v>
      </c>
      <c r="E45" s="81">
        <v>0</v>
      </c>
      <c r="F45" s="56">
        <f t="shared" si="2"/>
        <v>0</v>
      </c>
      <c r="G45" s="56">
        <f t="shared" si="0"/>
        <v>0</v>
      </c>
      <c r="H45" s="56">
        <f t="shared" si="1"/>
        <v>0</v>
      </c>
      <c r="I45" s="59"/>
      <c r="J45" s="15"/>
    </row>
    <row r="46" spans="1:10" x14ac:dyDescent="0.25">
      <c r="A46" s="29" t="s">
        <v>47</v>
      </c>
      <c r="B46" s="68" t="s">
        <v>854</v>
      </c>
      <c r="C46" s="29" t="s">
        <v>97</v>
      </c>
      <c r="D46" s="37">
        <v>14</v>
      </c>
      <c r="E46" s="81">
        <v>0</v>
      </c>
      <c r="F46" s="56">
        <f t="shared" si="2"/>
        <v>0</v>
      </c>
      <c r="G46" s="56">
        <f t="shared" si="0"/>
        <v>0</v>
      </c>
      <c r="H46" s="56">
        <f t="shared" si="1"/>
        <v>0</v>
      </c>
      <c r="I46" s="59"/>
      <c r="J46" s="15"/>
    </row>
    <row r="47" spans="1:10" x14ac:dyDescent="0.25">
      <c r="A47" s="29" t="s">
        <v>49</v>
      </c>
      <c r="B47" s="68" t="s">
        <v>132</v>
      </c>
      <c r="C47" s="29" t="s">
        <v>97</v>
      </c>
      <c r="D47" s="37">
        <v>11</v>
      </c>
      <c r="E47" s="81">
        <v>0</v>
      </c>
      <c r="F47" s="56">
        <f t="shared" si="2"/>
        <v>0</v>
      </c>
      <c r="G47" s="56">
        <f t="shared" si="0"/>
        <v>0</v>
      </c>
      <c r="H47" s="56">
        <f t="shared" si="1"/>
        <v>0</v>
      </c>
      <c r="I47" s="59"/>
      <c r="J47" s="15"/>
    </row>
    <row r="48" spans="1:10" x14ac:dyDescent="0.25">
      <c r="A48" s="29" t="s">
        <v>50</v>
      </c>
      <c r="B48" s="68" t="s">
        <v>697</v>
      </c>
      <c r="C48" s="29" t="s">
        <v>97</v>
      </c>
      <c r="D48" s="37">
        <v>1177</v>
      </c>
      <c r="E48" s="81">
        <v>0</v>
      </c>
      <c r="F48" s="56">
        <f t="shared" si="2"/>
        <v>0</v>
      </c>
      <c r="G48" s="56">
        <f t="shared" si="0"/>
        <v>0</v>
      </c>
      <c r="H48" s="56">
        <f t="shared" si="1"/>
        <v>0</v>
      </c>
      <c r="I48" s="59"/>
      <c r="J48" s="15"/>
    </row>
    <row r="49" spans="1:10" x14ac:dyDescent="0.25">
      <c r="A49" s="29" t="s">
        <v>51</v>
      </c>
      <c r="B49" s="68" t="s">
        <v>133</v>
      </c>
      <c r="C49" s="29" t="s">
        <v>97</v>
      </c>
      <c r="D49" s="37">
        <v>3276</v>
      </c>
      <c r="E49" s="81">
        <v>0</v>
      </c>
      <c r="F49" s="56">
        <f t="shared" si="2"/>
        <v>0</v>
      </c>
      <c r="G49" s="56">
        <f t="shared" si="0"/>
        <v>0</v>
      </c>
      <c r="H49" s="56">
        <f t="shared" si="1"/>
        <v>0</v>
      </c>
      <c r="I49" s="59"/>
      <c r="J49" s="15"/>
    </row>
    <row r="50" spans="1:10" x14ac:dyDescent="0.25">
      <c r="A50" s="29" t="s">
        <v>52</v>
      </c>
      <c r="B50" s="68" t="s">
        <v>134</v>
      </c>
      <c r="C50" s="29" t="s">
        <v>97</v>
      </c>
      <c r="D50" s="37">
        <v>49</v>
      </c>
      <c r="E50" s="81">
        <v>0</v>
      </c>
      <c r="F50" s="56">
        <f t="shared" si="2"/>
        <v>0</v>
      </c>
      <c r="G50" s="56">
        <f t="shared" ref="G50:G75" si="3">D50*E50</f>
        <v>0</v>
      </c>
      <c r="H50" s="56">
        <f t="shared" ref="H50:H75" si="4">D50*F50</f>
        <v>0</v>
      </c>
      <c r="I50" s="59"/>
      <c r="J50" s="15"/>
    </row>
    <row r="51" spans="1:10" x14ac:dyDescent="0.25">
      <c r="A51" s="29" t="s">
        <v>54</v>
      </c>
      <c r="B51" s="68" t="s">
        <v>135</v>
      </c>
      <c r="C51" s="29" t="s">
        <v>97</v>
      </c>
      <c r="D51" s="37">
        <v>4</v>
      </c>
      <c r="E51" s="81">
        <v>0</v>
      </c>
      <c r="F51" s="56">
        <f t="shared" si="2"/>
        <v>0</v>
      </c>
      <c r="G51" s="56">
        <f t="shared" si="3"/>
        <v>0</v>
      </c>
      <c r="H51" s="56">
        <f t="shared" si="4"/>
        <v>0</v>
      </c>
      <c r="I51" s="59"/>
      <c r="J51" s="15"/>
    </row>
    <row r="52" spans="1:10" x14ac:dyDescent="0.25">
      <c r="A52" s="29" t="s">
        <v>56</v>
      </c>
      <c r="B52" s="68" t="s">
        <v>855</v>
      </c>
      <c r="C52" s="29" t="s">
        <v>97</v>
      </c>
      <c r="D52" s="37">
        <v>30</v>
      </c>
      <c r="E52" s="81">
        <v>0</v>
      </c>
      <c r="F52" s="56">
        <f t="shared" si="2"/>
        <v>0</v>
      </c>
      <c r="G52" s="56">
        <f t="shared" si="3"/>
        <v>0</v>
      </c>
      <c r="H52" s="56">
        <f t="shared" si="4"/>
        <v>0</v>
      </c>
      <c r="I52" s="59"/>
      <c r="J52" s="15"/>
    </row>
    <row r="53" spans="1:10" x14ac:dyDescent="0.25">
      <c r="A53" s="29" t="s">
        <v>58</v>
      </c>
      <c r="B53" s="69" t="s">
        <v>138</v>
      </c>
      <c r="C53" s="29" t="s">
        <v>17</v>
      </c>
      <c r="D53" s="37">
        <v>6</v>
      </c>
      <c r="E53" s="81">
        <v>0</v>
      </c>
      <c r="F53" s="56">
        <f t="shared" si="2"/>
        <v>0</v>
      </c>
      <c r="G53" s="56">
        <f t="shared" si="3"/>
        <v>0</v>
      </c>
      <c r="H53" s="56">
        <f t="shared" si="4"/>
        <v>0</v>
      </c>
      <c r="I53" s="59"/>
      <c r="J53" s="15"/>
    </row>
    <row r="54" spans="1:10" x14ac:dyDescent="0.25">
      <c r="A54" s="29" t="s">
        <v>59</v>
      </c>
      <c r="B54" s="69" t="s">
        <v>158</v>
      </c>
      <c r="C54" s="29" t="s">
        <v>17</v>
      </c>
      <c r="D54" s="37">
        <v>6</v>
      </c>
      <c r="E54" s="81">
        <v>0</v>
      </c>
      <c r="F54" s="56">
        <f t="shared" si="2"/>
        <v>0</v>
      </c>
      <c r="G54" s="56">
        <f t="shared" si="3"/>
        <v>0</v>
      </c>
      <c r="H54" s="56">
        <f t="shared" si="4"/>
        <v>0</v>
      </c>
      <c r="I54" s="59"/>
      <c r="J54" s="15"/>
    </row>
    <row r="55" spans="1:10" x14ac:dyDescent="0.25">
      <c r="A55" s="29" t="s">
        <v>60</v>
      </c>
      <c r="B55" s="69" t="s">
        <v>139</v>
      </c>
      <c r="C55" s="29" t="s">
        <v>17</v>
      </c>
      <c r="D55" s="37">
        <v>6</v>
      </c>
      <c r="E55" s="81">
        <v>0</v>
      </c>
      <c r="F55" s="56">
        <f t="shared" si="2"/>
        <v>0</v>
      </c>
      <c r="G55" s="56">
        <f t="shared" si="3"/>
        <v>0</v>
      </c>
      <c r="H55" s="56">
        <f t="shared" si="4"/>
        <v>0</v>
      </c>
      <c r="I55" s="59"/>
      <c r="J55" s="15"/>
    </row>
    <row r="56" spans="1:10" x14ac:dyDescent="0.25">
      <c r="A56" s="29" t="s">
        <v>61</v>
      </c>
      <c r="B56" s="69" t="s">
        <v>140</v>
      </c>
      <c r="C56" s="29" t="s">
        <v>97</v>
      </c>
      <c r="D56" s="37">
        <v>160</v>
      </c>
      <c r="E56" s="81">
        <v>0</v>
      </c>
      <c r="F56" s="56">
        <f t="shared" si="2"/>
        <v>0</v>
      </c>
      <c r="G56" s="56">
        <f t="shared" si="3"/>
        <v>0</v>
      </c>
      <c r="H56" s="56">
        <f t="shared" si="4"/>
        <v>0</v>
      </c>
      <c r="I56" s="59"/>
      <c r="J56" s="15"/>
    </row>
    <row r="57" spans="1:10" x14ac:dyDescent="0.25">
      <c r="A57" s="29" t="s">
        <v>62</v>
      </c>
      <c r="B57" s="69" t="s">
        <v>157</v>
      </c>
      <c r="C57" s="29" t="s">
        <v>97</v>
      </c>
      <c r="D57" s="37">
        <v>798</v>
      </c>
      <c r="E57" s="81">
        <v>0</v>
      </c>
      <c r="F57" s="56">
        <f t="shared" si="2"/>
        <v>0</v>
      </c>
      <c r="G57" s="56">
        <f t="shared" si="3"/>
        <v>0</v>
      </c>
      <c r="H57" s="56">
        <f t="shared" si="4"/>
        <v>0</v>
      </c>
      <c r="I57" s="59"/>
      <c r="J57" s="15"/>
    </row>
    <row r="58" spans="1:10" x14ac:dyDescent="0.25">
      <c r="A58" s="29" t="s">
        <v>63</v>
      </c>
      <c r="B58" s="69" t="s">
        <v>869</v>
      </c>
      <c r="C58" s="29" t="s">
        <v>97</v>
      </c>
      <c r="D58" s="37">
        <v>140</v>
      </c>
      <c r="E58" s="81">
        <v>0</v>
      </c>
      <c r="F58" s="56">
        <f t="shared" si="2"/>
        <v>0</v>
      </c>
      <c r="G58" s="56">
        <f t="shared" si="3"/>
        <v>0</v>
      </c>
      <c r="H58" s="56">
        <f t="shared" si="4"/>
        <v>0</v>
      </c>
      <c r="I58" s="59"/>
      <c r="J58" s="15"/>
    </row>
    <row r="59" spans="1:10" x14ac:dyDescent="0.25">
      <c r="A59" s="29" t="s">
        <v>64</v>
      </c>
      <c r="B59" s="70" t="s">
        <v>868</v>
      </c>
      <c r="C59" s="29" t="s">
        <v>97</v>
      </c>
      <c r="D59" s="37">
        <v>12</v>
      </c>
      <c r="E59" s="81">
        <v>0</v>
      </c>
      <c r="F59" s="56">
        <f t="shared" si="2"/>
        <v>0</v>
      </c>
      <c r="G59" s="56">
        <f t="shared" si="3"/>
        <v>0</v>
      </c>
      <c r="H59" s="56">
        <f t="shared" si="4"/>
        <v>0</v>
      </c>
      <c r="I59" s="59"/>
      <c r="J59" s="15"/>
    </row>
    <row r="60" spans="1:10" x14ac:dyDescent="0.25">
      <c r="A60" s="29" t="s">
        <v>65</v>
      </c>
      <c r="B60" s="70" t="s">
        <v>867</v>
      </c>
      <c r="C60" s="29" t="s">
        <v>97</v>
      </c>
      <c r="D60" s="37">
        <v>398</v>
      </c>
      <c r="E60" s="81">
        <v>0</v>
      </c>
      <c r="F60" s="56">
        <f t="shared" si="2"/>
        <v>0</v>
      </c>
      <c r="G60" s="56">
        <f t="shared" si="3"/>
        <v>0</v>
      </c>
      <c r="H60" s="56">
        <f t="shared" si="4"/>
        <v>0</v>
      </c>
      <c r="I60" s="59"/>
      <c r="J60" s="15"/>
    </row>
    <row r="61" spans="1:10" x14ac:dyDescent="0.25">
      <c r="A61" s="29" t="s">
        <v>66</v>
      </c>
      <c r="B61" s="70" t="s">
        <v>856</v>
      </c>
      <c r="C61" s="29" t="s">
        <v>97</v>
      </c>
      <c r="D61" s="37">
        <v>82</v>
      </c>
      <c r="E61" s="81">
        <v>0</v>
      </c>
      <c r="F61" s="56">
        <f t="shared" si="2"/>
        <v>0</v>
      </c>
      <c r="G61" s="56">
        <f t="shared" si="3"/>
        <v>0</v>
      </c>
      <c r="H61" s="56">
        <f t="shared" si="4"/>
        <v>0</v>
      </c>
      <c r="I61" s="59"/>
      <c r="J61" s="15"/>
    </row>
    <row r="62" spans="1:10" x14ac:dyDescent="0.25">
      <c r="A62" s="29" t="s">
        <v>67</v>
      </c>
      <c r="B62" s="70" t="s">
        <v>857</v>
      </c>
      <c r="C62" s="29" t="s">
        <v>97</v>
      </c>
      <c r="D62" s="37">
        <v>2</v>
      </c>
      <c r="E62" s="81">
        <v>0</v>
      </c>
      <c r="F62" s="56">
        <f t="shared" si="2"/>
        <v>0</v>
      </c>
      <c r="G62" s="56">
        <f t="shared" si="3"/>
        <v>0</v>
      </c>
      <c r="H62" s="56">
        <f t="shared" si="4"/>
        <v>0</v>
      </c>
      <c r="I62" s="59"/>
      <c r="J62" s="15"/>
    </row>
    <row r="63" spans="1:10" x14ac:dyDescent="0.25">
      <c r="A63" s="29" t="s">
        <v>68</v>
      </c>
      <c r="B63" s="70" t="s">
        <v>159</v>
      </c>
      <c r="C63" s="29" t="s">
        <v>97</v>
      </c>
      <c r="D63" s="37">
        <v>22</v>
      </c>
      <c r="E63" s="81">
        <v>0</v>
      </c>
      <c r="F63" s="56">
        <f t="shared" si="2"/>
        <v>0</v>
      </c>
      <c r="G63" s="56">
        <f t="shared" si="3"/>
        <v>0</v>
      </c>
      <c r="H63" s="56">
        <f t="shared" si="4"/>
        <v>0</v>
      </c>
      <c r="I63" s="59"/>
      <c r="J63" s="15"/>
    </row>
    <row r="64" spans="1:10" x14ac:dyDescent="0.25">
      <c r="A64" s="29" t="s">
        <v>70</v>
      </c>
      <c r="B64" s="70" t="s">
        <v>160</v>
      </c>
      <c r="C64" s="29" t="s">
        <v>97</v>
      </c>
      <c r="D64" s="37">
        <v>88</v>
      </c>
      <c r="E64" s="81">
        <v>0</v>
      </c>
      <c r="F64" s="56">
        <f t="shared" si="2"/>
        <v>0</v>
      </c>
      <c r="G64" s="56">
        <f t="shared" si="3"/>
        <v>0</v>
      </c>
      <c r="H64" s="56">
        <f t="shared" si="4"/>
        <v>0</v>
      </c>
      <c r="I64" s="59"/>
      <c r="J64" s="15"/>
    </row>
    <row r="65" spans="1:10" x14ac:dyDescent="0.25">
      <c r="A65" s="29" t="s">
        <v>72</v>
      </c>
      <c r="B65" s="70" t="s">
        <v>862</v>
      </c>
      <c r="C65" s="29" t="s">
        <v>97</v>
      </c>
      <c r="D65" s="37">
        <v>19</v>
      </c>
      <c r="E65" s="81">
        <v>0</v>
      </c>
      <c r="F65" s="56">
        <f t="shared" si="2"/>
        <v>0</v>
      </c>
      <c r="G65" s="56">
        <f t="shared" si="3"/>
        <v>0</v>
      </c>
      <c r="H65" s="56">
        <f t="shared" si="4"/>
        <v>0</v>
      </c>
      <c r="I65" s="59"/>
      <c r="J65" s="15"/>
    </row>
    <row r="66" spans="1:10" ht="22.5" x14ac:dyDescent="0.25">
      <c r="A66" s="29" t="s">
        <v>74</v>
      </c>
      <c r="B66" s="106" t="s">
        <v>864</v>
      </c>
      <c r="C66" s="29" t="s">
        <v>97</v>
      </c>
      <c r="D66" s="37">
        <v>245</v>
      </c>
      <c r="E66" s="81">
        <v>0</v>
      </c>
      <c r="F66" s="56">
        <f t="shared" si="2"/>
        <v>0</v>
      </c>
      <c r="G66" s="56">
        <f t="shared" si="3"/>
        <v>0</v>
      </c>
      <c r="H66" s="56">
        <f t="shared" si="4"/>
        <v>0</v>
      </c>
      <c r="I66" s="59"/>
      <c r="J66" s="15"/>
    </row>
    <row r="67" spans="1:10" x14ac:dyDescent="0.25">
      <c r="A67" s="29" t="s">
        <v>94</v>
      </c>
      <c r="B67" s="70" t="s">
        <v>149</v>
      </c>
      <c r="C67" s="29" t="s">
        <v>97</v>
      </c>
      <c r="D67" s="37">
        <v>96</v>
      </c>
      <c r="E67" s="81">
        <v>0</v>
      </c>
      <c r="F67" s="56">
        <f t="shared" si="2"/>
        <v>0</v>
      </c>
      <c r="G67" s="56">
        <f t="shared" si="3"/>
        <v>0</v>
      </c>
      <c r="H67" s="56">
        <f t="shared" si="4"/>
        <v>0</v>
      </c>
      <c r="I67" s="59"/>
      <c r="J67" s="15"/>
    </row>
    <row r="68" spans="1:10" x14ac:dyDescent="0.25">
      <c r="A68" s="29" t="s">
        <v>141</v>
      </c>
      <c r="B68" s="70" t="s">
        <v>858</v>
      </c>
      <c r="C68" s="29" t="s">
        <v>97</v>
      </c>
      <c r="D68" s="37">
        <v>14</v>
      </c>
      <c r="E68" s="81">
        <v>0</v>
      </c>
      <c r="F68" s="56">
        <f t="shared" si="2"/>
        <v>0</v>
      </c>
      <c r="G68" s="56">
        <f t="shared" si="3"/>
        <v>0</v>
      </c>
      <c r="H68" s="56">
        <f t="shared" si="4"/>
        <v>0</v>
      </c>
      <c r="I68" s="59"/>
      <c r="J68" s="15"/>
    </row>
    <row r="69" spans="1:10" x14ac:dyDescent="0.25">
      <c r="A69" s="29" t="s">
        <v>142</v>
      </c>
      <c r="B69" s="70" t="s">
        <v>859</v>
      </c>
      <c r="C69" s="29" t="s">
        <v>97</v>
      </c>
      <c r="D69" s="37">
        <v>160</v>
      </c>
      <c r="E69" s="81">
        <v>0</v>
      </c>
      <c r="F69" s="56">
        <f t="shared" si="2"/>
        <v>0</v>
      </c>
      <c r="G69" s="56">
        <f t="shared" si="3"/>
        <v>0</v>
      </c>
      <c r="H69" s="56">
        <f t="shared" si="4"/>
        <v>0</v>
      </c>
      <c r="I69" s="59"/>
      <c r="J69" s="15"/>
    </row>
    <row r="70" spans="1:10" x14ac:dyDescent="0.25">
      <c r="A70" s="29" t="s">
        <v>143</v>
      </c>
      <c r="B70" s="70" t="s">
        <v>860</v>
      </c>
      <c r="C70" s="29" t="s">
        <v>97</v>
      </c>
      <c r="D70" s="37">
        <v>8</v>
      </c>
      <c r="E70" s="81">
        <v>0</v>
      </c>
      <c r="F70" s="56">
        <f t="shared" si="2"/>
        <v>0</v>
      </c>
      <c r="G70" s="56">
        <f t="shared" si="3"/>
        <v>0</v>
      </c>
      <c r="H70" s="56">
        <f t="shared" si="4"/>
        <v>0</v>
      </c>
      <c r="I70" s="59"/>
      <c r="J70" s="15"/>
    </row>
    <row r="71" spans="1:10" x14ac:dyDescent="0.25">
      <c r="A71" s="29" t="s">
        <v>144</v>
      </c>
      <c r="B71" s="70" t="s">
        <v>861</v>
      </c>
      <c r="C71" s="29" t="s">
        <v>97</v>
      </c>
      <c r="D71" s="37">
        <v>20</v>
      </c>
      <c r="E71" s="81">
        <v>0</v>
      </c>
      <c r="F71" s="56">
        <f t="shared" si="2"/>
        <v>0</v>
      </c>
      <c r="G71" s="56">
        <f t="shared" si="3"/>
        <v>0</v>
      </c>
      <c r="H71" s="56">
        <f t="shared" si="4"/>
        <v>0</v>
      </c>
      <c r="I71" s="59"/>
      <c r="J71" s="15"/>
    </row>
    <row r="72" spans="1:10" x14ac:dyDescent="0.25">
      <c r="A72" s="29" t="s">
        <v>145</v>
      </c>
      <c r="B72" s="70" t="s">
        <v>870</v>
      </c>
      <c r="C72" s="29" t="s">
        <v>97</v>
      </c>
      <c r="D72" s="37">
        <v>10</v>
      </c>
      <c r="E72" s="81">
        <v>0</v>
      </c>
      <c r="F72" s="56">
        <f t="shared" si="2"/>
        <v>0</v>
      </c>
      <c r="G72" s="56">
        <f t="shared" si="3"/>
        <v>0</v>
      </c>
      <c r="H72" s="56">
        <f t="shared" si="4"/>
        <v>0</v>
      </c>
      <c r="I72" s="59"/>
      <c r="J72" s="15"/>
    </row>
    <row r="73" spans="1:10" x14ac:dyDescent="0.25">
      <c r="A73" s="29" t="s">
        <v>146</v>
      </c>
      <c r="B73" s="70" t="s">
        <v>863</v>
      </c>
      <c r="C73" s="29" t="s">
        <v>97</v>
      </c>
      <c r="D73" s="37">
        <v>115</v>
      </c>
      <c r="E73" s="81">
        <v>0</v>
      </c>
      <c r="F73" s="56">
        <f t="shared" si="2"/>
        <v>0</v>
      </c>
      <c r="G73" s="56">
        <f t="shared" si="3"/>
        <v>0</v>
      </c>
      <c r="H73" s="56">
        <f t="shared" si="4"/>
        <v>0</v>
      </c>
      <c r="I73" s="59"/>
      <c r="J73" s="15"/>
    </row>
    <row r="74" spans="1:10" x14ac:dyDescent="0.25">
      <c r="A74" s="29" t="s">
        <v>147</v>
      </c>
      <c r="B74" s="70" t="s">
        <v>759</v>
      </c>
      <c r="C74" s="29" t="s">
        <v>97</v>
      </c>
      <c r="D74" s="37">
        <v>1454</v>
      </c>
      <c r="E74" s="81">
        <v>0</v>
      </c>
      <c r="F74" s="56">
        <f t="shared" si="2"/>
        <v>0</v>
      </c>
      <c r="G74" s="56">
        <f t="shared" si="3"/>
        <v>0</v>
      </c>
      <c r="H74" s="56">
        <f t="shared" si="4"/>
        <v>0</v>
      </c>
      <c r="I74" s="59"/>
      <c r="J74" s="15"/>
    </row>
    <row r="75" spans="1:10" ht="15.75" thickBot="1" x14ac:dyDescent="0.3">
      <c r="A75" s="29" t="s">
        <v>148</v>
      </c>
      <c r="B75" s="70" t="s">
        <v>153</v>
      </c>
      <c r="C75" s="29" t="s">
        <v>97</v>
      </c>
      <c r="D75" s="37">
        <v>10</v>
      </c>
      <c r="E75" s="81">
        <v>0</v>
      </c>
      <c r="F75" s="56">
        <f t="shared" si="2"/>
        <v>0</v>
      </c>
      <c r="G75" s="96">
        <f t="shared" si="3"/>
        <v>0</v>
      </c>
      <c r="H75" s="96">
        <f t="shared" si="4"/>
        <v>0</v>
      </c>
      <c r="I75" s="59"/>
      <c r="J75" s="15"/>
    </row>
    <row r="76" spans="1:10" ht="15" customHeight="1" thickBot="1" x14ac:dyDescent="0.3">
      <c r="A76" s="145" t="s">
        <v>84</v>
      </c>
      <c r="B76" s="146"/>
      <c r="C76" s="146"/>
      <c r="D76" s="146"/>
      <c r="E76" s="146"/>
      <c r="F76" s="146"/>
      <c r="G76" s="102">
        <f>SUM(G18:G75)</f>
        <v>0</v>
      </c>
      <c r="H76" s="107">
        <f>SUM(H18:H75)</f>
        <v>0</v>
      </c>
    </row>
    <row r="78" spans="1:10" x14ac:dyDescent="0.25">
      <c r="B78" s="33" t="s">
        <v>980</v>
      </c>
      <c r="C78" s="35"/>
      <c r="D78" s="35"/>
      <c r="E78" s="35"/>
    </row>
    <row r="79" spans="1:10" x14ac:dyDescent="0.25">
      <c r="B79" s="35"/>
      <c r="C79" s="35"/>
      <c r="D79" s="35"/>
      <c r="E79" s="35"/>
    </row>
    <row r="80" spans="1:10" x14ac:dyDescent="0.25">
      <c r="B80" s="34" t="s">
        <v>75</v>
      </c>
      <c r="C80" s="35"/>
      <c r="D80" s="35"/>
      <c r="E80" s="35"/>
    </row>
    <row r="81" spans="2:7" x14ac:dyDescent="0.25">
      <c r="B81" s="35" t="s">
        <v>76</v>
      </c>
      <c r="C81" s="35"/>
      <c r="D81" s="35"/>
      <c r="E81" s="35"/>
    </row>
    <row r="82" spans="2:7" x14ac:dyDescent="0.25">
      <c r="B82" s="34" t="s">
        <v>77</v>
      </c>
      <c r="C82" s="35"/>
      <c r="D82" s="35"/>
      <c r="E82" s="35"/>
    </row>
    <row r="83" spans="2:7" x14ac:dyDescent="0.25">
      <c r="B83" s="19" t="s">
        <v>978</v>
      </c>
      <c r="C83" s="35"/>
      <c r="D83" s="35"/>
      <c r="E83" s="35"/>
    </row>
    <row r="84" spans="2:7" x14ac:dyDescent="0.25">
      <c r="B84" s="19" t="s">
        <v>979</v>
      </c>
      <c r="C84" s="35"/>
      <c r="D84" s="35"/>
      <c r="E84" s="35"/>
    </row>
    <row r="86" spans="2:7" x14ac:dyDescent="0.25">
      <c r="B86" s="34" t="s">
        <v>81</v>
      </c>
      <c r="E86" t="s">
        <v>82</v>
      </c>
      <c r="G86" t="s">
        <v>83</v>
      </c>
    </row>
  </sheetData>
  <mergeCells count="9">
    <mergeCell ref="A76:F76"/>
    <mergeCell ref="A12:G13"/>
    <mergeCell ref="A15:G15"/>
    <mergeCell ref="C2:F2"/>
    <mergeCell ref="C3:F3"/>
    <mergeCell ref="C7:F7"/>
    <mergeCell ref="C8:F8"/>
    <mergeCell ref="C9:F9"/>
    <mergeCell ref="C10:F10"/>
  </mergeCells>
  <pageMargins left="0.51181102362204722" right="0.31496062992125984" top="0.19685039370078741" bottom="0.15748031496062992" header="0.31496062992125984" footer="0.31496062992125984"/>
  <pageSetup paperSize="9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38"/>
  <sheetViews>
    <sheetView workbookViewId="0">
      <selection activeCell="A29" sqref="A29:F29"/>
    </sheetView>
  </sheetViews>
  <sheetFormatPr defaultRowHeight="15" x14ac:dyDescent="0.25"/>
  <cols>
    <col min="1" max="1" width="5.42578125" customWidth="1"/>
    <col min="2" max="2" width="45.5703125" customWidth="1"/>
    <col min="4" max="4" width="14.42578125" customWidth="1"/>
    <col min="5" max="5" width="14" customWidth="1"/>
    <col min="6" max="7" width="13.7109375" customWidth="1"/>
    <col min="8" max="8" width="10.5703125" customWidth="1"/>
    <col min="9" max="9" width="13.140625" customWidth="1"/>
    <col min="10" max="10" width="17.140625" customWidth="1"/>
  </cols>
  <sheetData>
    <row r="1" spans="1:8" x14ac:dyDescent="0.25">
      <c r="A1" s="1"/>
      <c r="B1" s="2" t="s">
        <v>793</v>
      </c>
      <c r="C1" s="3"/>
      <c r="D1" s="4"/>
      <c r="E1" s="4"/>
      <c r="F1" s="3"/>
      <c r="G1" s="3"/>
      <c r="H1" s="18"/>
    </row>
    <row r="2" spans="1:8" x14ac:dyDescent="0.25">
      <c r="A2" s="1"/>
      <c r="B2" s="84" t="s">
        <v>794</v>
      </c>
      <c r="C2" s="137" t="str">
        <f>'prva stran'!G9</f>
        <v>OSNOVNA ŠOLA VERŽEJ</v>
      </c>
      <c r="D2" s="138"/>
      <c r="E2" s="138"/>
      <c r="F2" s="138"/>
      <c r="G2" s="91"/>
      <c r="H2" s="18"/>
    </row>
    <row r="3" spans="1:8" x14ac:dyDescent="0.25">
      <c r="A3" s="1"/>
      <c r="B3" s="84" t="s">
        <v>795</v>
      </c>
      <c r="C3" s="139" t="str">
        <f>'prva stran'!G10</f>
        <v>Puščenjakova ulica 7, 9241 Veržej</v>
      </c>
      <c r="D3" s="140"/>
      <c r="E3" s="140"/>
      <c r="F3" s="140"/>
      <c r="G3" s="85"/>
      <c r="H3" s="18"/>
    </row>
    <row r="4" spans="1:8" x14ac:dyDescent="0.25">
      <c r="A4" s="1"/>
      <c r="B4" s="2"/>
      <c r="C4" s="3"/>
      <c r="D4" s="4"/>
      <c r="E4" s="4"/>
      <c r="F4" s="3"/>
      <c r="G4" s="3"/>
      <c r="H4" s="18"/>
    </row>
    <row r="5" spans="1:8" x14ac:dyDescent="0.25">
      <c r="A5" s="1"/>
      <c r="B5" s="2"/>
      <c r="C5" s="3"/>
      <c r="D5" s="4"/>
      <c r="E5" s="4"/>
      <c r="F5" s="3"/>
      <c r="G5" s="3"/>
      <c r="H5" s="18"/>
    </row>
    <row r="6" spans="1:8" x14ac:dyDescent="0.25">
      <c r="A6" s="1"/>
      <c r="B6" s="2" t="s">
        <v>797</v>
      </c>
      <c r="C6" s="3"/>
      <c r="D6" s="4"/>
      <c r="E6" s="4"/>
      <c r="F6" s="3"/>
      <c r="G6" s="3"/>
      <c r="H6" s="18"/>
    </row>
    <row r="7" spans="1:8" x14ac:dyDescent="0.25">
      <c r="A7" s="5"/>
      <c r="B7" s="86" t="s">
        <v>794</v>
      </c>
      <c r="C7" s="141">
        <f>'prva stran'!G14</f>
        <v>0</v>
      </c>
      <c r="D7" s="142"/>
      <c r="E7" s="142"/>
      <c r="F7" s="142"/>
      <c r="G7" s="88"/>
      <c r="H7" s="18"/>
    </row>
    <row r="8" spans="1:8" x14ac:dyDescent="0.25">
      <c r="A8" s="5"/>
      <c r="B8" s="87" t="s">
        <v>798</v>
      </c>
      <c r="C8" s="143">
        <f>'prva stran'!G15</f>
        <v>0</v>
      </c>
      <c r="D8" s="144"/>
      <c r="E8" s="144"/>
      <c r="F8" s="144"/>
      <c r="G8" s="89"/>
      <c r="H8" s="18"/>
    </row>
    <row r="9" spans="1:8" x14ac:dyDescent="0.25">
      <c r="A9" s="5"/>
      <c r="B9" s="87" t="s">
        <v>799</v>
      </c>
      <c r="C9" s="143">
        <f>'prva stran'!G16</f>
        <v>0</v>
      </c>
      <c r="D9" s="144"/>
      <c r="E9" s="144"/>
      <c r="F9" s="144"/>
      <c r="G9" s="89"/>
      <c r="H9" s="18"/>
    </row>
    <row r="10" spans="1:8" x14ac:dyDescent="0.25">
      <c r="A10" s="1"/>
      <c r="B10" s="87" t="s">
        <v>800</v>
      </c>
      <c r="C10" s="143">
        <f>'prva stran'!G17</f>
        <v>0</v>
      </c>
      <c r="D10" s="144"/>
      <c r="E10" s="144"/>
      <c r="F10" s="144"/>
      <c r="G10" s="89"/>
      <c r="H10" s="18"/>
    </row>
    <row r="11" spans="1:8" x14ac:dyDescent="0.25">
      <c r="A11" s="4"/>
      <c r="B11" s="4"/>
      <c r="C11" s="4"/>
      <c r="D11" s="4"/>
      <c r="E11" s="4"/>
      <c r="F11" s="4"/>
      <c r="G11" s="4"/>
      <c r="H11" s="18"/>
    </row>
    <row r="12" spans="1:8" x14ac:dyDescent="0.25">
      <c r="A12" s="133" t="s">
        <v>792</v>
      </c>
      <c r="B12" s="134"/>
      <c r="C12" s="134"/>
      <c r="D12" s="134"/>
      <c r="E12" s="134"/>
      <c r="F12" s="134"/>
      <c r="G12" s="134"/>
      <c r="H12" s="18"/>
    </row>
    <row r="13" spans="1:8" x14ac:dyDescent="0.25">
      <c r="A13" s="134"/>
      <c r="B13" s="134"/>
      <c r="C13" s="134"/>
      <c r="D13" s="134"/>
      <c r="E13" s="134"/>
      <c r="F13" s="134"/>
      <c r="G13" s="134"/>
      <c r="H13" s="18"/>
    </row>
    <row r="14" spans="1:8" x14ac:dyDescent="0.25">
      <c r="A14" s="4"/>
      <c r="B14" s="4"/>
      <c r="C14" s="4"/>
      <c r="D14" s="4"/>
      <c r="E14" s="4"/>
      <c r="F14" s="4"/>
      <c r="G14" s="4"/>
      <c r="H14" s="18"/>
    </row>
    <row r="15" spans="1:8" x14ac:dyDescent="0.25">
      <c r="A15" s="135" t="s">
        <v>962</v>
      </c>
      <c r="B15" s="135"/>
      <c r="C15" s="135"/>
      <c r="D15" s="135"/>
      <c r="E15" s="135"/>
      <c r="F15" s="135"/>
      <c r="G15" s="135"/>
      <c r="H15" s="18"/>
    </row>
    <row r="16" spans="1:8" x14ac:dyDescent="0.25">
      <c r="A16" s="7"/>
      <c r="B16" s="7"/>
      <c r="C16" s="7"/>
      <c r="D16" s="7"/>
      <c r="E16" s="7"/>
      <c r="F16" s="7"/>
      <c r="G16" s="7"/>
      <c r="H16" s="18"/>
    </row>
    <row r="17" spans="1:10" ht="21" customHeight="1" x14ac:dyDescent="0.25">
      <c r="A17" s="92" t="s">
        <v>8</v>
      </c>
      <c r="B17" s="92" t="s">
        <v>790</v>
      </c>
      <c r="C17" s="92" t="s">
        <v>10</v>
      </c>
      <c r="D17" s="92" t="s">
        <v>791</v>
      </c>
      <c r="E17" s="93" t="s">
        <v>12</v>
      </c>
      <c r="F17" s="93" t="s">
        <v>14</v>
      </c>
      <c r="G17" s="93" t="s">
        <v>807</v>
      </c>
      <c r="H17" s="93" t="s">
        <v>15</v>
      </c>
      <c r="I17" s="94" t="s">
        <v>85</v>
      </c>
      <c r="J17" s="94" t="s">
        <v>86</v>
      </c>
    </row>
    <row r="18" spans="1:10" ht="22.5" x14ac:dyDescent="0.25">
      <c r="A18" s="12" t="s">
        <v>16</v>
      </c>
      <c r="B18" s="63" t="s">
        <v>963</v>
      </c>
      <c r="C18" s="12" t="s">
        <v>97</v>
      </c>
      <c r="D18" s="42">
        <v>200</v>
      </c>
      <c r="E18" s="82">
        <v>0</v>
      </c>
      <c r="F18" s="56">
        <f>ROUND((E18*1.095),2)</f>
        <v>0</v>
      </c>
      <c r="G18" s="56">
        <f t="shared" ref="G18:G28" si="0">D18*E18</f>
        <v>0</v>
      </c>
      <c r="H18" s="56">
        <f t="shared" ref="H18:H28" si="1">D18*F18</f>
        <v>0</v>
      </c>
      <c r="I18" s="15"/>
      <c r="J18" s="15"/>
    </row>
    <row r="19" spans="1:10" ht="22.5" x14ac:dyDescent="0.25">
      <c r="A19" s="12" t="s">
        <v>18</v>
      </c>
      <c r="B19" s="63" t="s">
        <v>964</v>
      </c>
      <c r="C19" s="12" t="s">
        <v>97</v>
      </c>
      <c r="D19" s="42">
        <v>200</v>
      </c>
      <c r="E19" s="82">
        <v>0</v>
      </c>
      <c r="F19" s="56">
        <f t="shared" ref="F19:F28" si="2">ROUND((E19*1.095),2)</f>
        <v>0</v>
      </c>
      <c r="G19" s="56">
        <f t="shared" si="0"/>
        <v>0</v>
      </c>
      <c r="H19" s="56">
        <f t="shared" si="1"/>
        <v>0</v>
      </c>
      <c r="I19" s="15"/>
      <c r="J19" s="15"/>
    </row>
    <row r="20" spans="1:10" x14ac:dyDescent="0.25">
      <c r="A20" s="12" t="s">
        <v>19</v>
      </c>
      <c r="B20" s="63" t="s">
        <v>965</v>
      </c>
      <c r="C20" s="12" t="s">
        <v>97</v>
      </c>
      <c r="D20" s="42">
        <v>200</v>
      </c>
      <c r="E20" s="82">
        <v>0</v>
      </c>
      <c r="F20" s="56">
        <f t="shared" si="2"/>
        <v>0</v>
      </c>
      <c r="G20" s="56">
        <f t="shared" si="0"/>
        <v>0</v>
      </c>
      <c r="H20" s="56">
        <f t="shared" si="1"/>
        <v>0</v>
      </c>
      <c r="I20" s="15"/>
      <c r="J20" s="15"/>
    </row>
    <row r="21" spans="1:10" x14ac:dyDescent="0.25">
      <c r="A21" s="12" t="s">
        <v>20</v>
      </c>
      <c r="B21" s="63" t="s">
        <v>966</v>
      </c>
      <c r="C21" s="12" t="s">
        <v>97</v>
      </c>
      <c r="D21" s="42">
        <v>200</v>
      </c>
      <c r="E21" s="82">
        <v>0</v>
      </c>
      <c r="F21" s="56">
        <f t="shared" si="2"/>
        <v>0</v>
      </c>
      <c r="G21" s="56">
        <f t="shared" si="0"/>
        <v>0</v>
      </c>
      <c r="H21" s="56">
        <f t="shared" si="1"/>
        <v>0</v>
      </c>
      <c r="I21" s="15"/>
      <c r="J21" s="15"/>
    </row>
    <row r="22" spans="1:10" x14ac:dyDescent="0.25">
      <c r="A22" s="12" t="s">
        <v>21</v>
      </c>
      <c r="B22" s="63" t="s">
        <v>967</v>
      </c>
      <c r="C22" s="12" t="s">
        <v>97</v>
      </c>
      <c r="D22" s="42">
        <v>200</v>
      </c>
      <c r="E22" s="82">
        <v>0</v>
      </c>
      <c r="F22" s="56">
        <f t="shared" si="2"/>
        <v>0</v>
      </c>
      <c r="G22" s="56">
        <f t="shared" si="0"/>
        <v>0</v>
      </c>
      <c r="H22" s="56">
        <f t="shared" si="1"/>
        <v>0</v>
      </c>
      <c r="I22" s="15"/>
      <c r="J22" s="15"/>
    </row>
    <row r="23" spans="1:10" x14ac:dyDescent="0.25">
      <c r="A23" s="12" t="s">
        <v>22</v>
      </c>
      <c r="B23" s="63" t="s">
        <v>973</v>
      </c>
      <c r="C23" s="12" t="s">
        <v>97</v>
      </c>
      <c r="D23" s="42">
        <v>200</v>
      </c>
      <c r="E23" s="82">
        <v>0</v>
      </c>
      <c r="F23" s="56">
        <f t="shared" si="2"/>
        <v>0</v>
      </c>
      <c r="G23" s="56">
        <f t="shared" si="0"/>
        <v>0</v>
      </c>
      <c r="H23" s="56">
        <f t="shared" si="1"/>
        <v>0</v>
      </c>
      <c r="I23" s="15"/>
      <c r="J23" s="15"/>
    </row>
    <row r="24" spans="1:10" x14ac:dyDescent="0.25">
      <c r="A24" s="12" t="s">
        <v>23</v>
      </c>
      <c r="B24" s="63" t="s">
        <v>969</v>
      </c>
      <c r="C24" s="12" t="s">
        <v>97</v>
      </c>
      <c r="D24" s="42">
        <v>400</v>
      </c>
      <c r="E24" s="82">
        <v>0</v>
      </c>
      <c r="F24" s="56">
        <f t="shared" si="2"/>
        <v>0</v>
      </c>
      <c r="G24" s="56">
        <f t="shared" si="0"/>
        <v>0</v>
      </c>
      <c r="H24" s="56">
        <f t="shared" si="1"/>
        <v>0</v>
      </c>
      <c r="I24" s="15"/>
      <c r="J24" s="15"/>
    </row>
    <row r="25" spans="1:10" x14ac:dyDescent="0.25">
      <c r="A25" s="12" t="s">
        <v>24</v>
      </c>
      <c r="B25" s="63" t="s">
        <v>968</v>
      </c>
      <c r="C25" s="12" t="s">
        <v>97</v>
      </c>
      <c r="D25" s="42">
        <v>3</v>
      </c>
      <c r="E25" s="82">
        <v>0</v>
      </c>
      <c r="F25" s="56">
        <f t="shared" si="2"/>
        <v>0</v>
      </c>
      <c r="G25" s="56">
        <f t="shared" si="0"/>
        <v>0</v>
      </c>
      <c r="H25" s="56">
        <f t="shared" si="1"/>
        <v>0</v>
      </c>
      <c r="I25" s="15"/>
      <c r="J25" s="15"/>
    </row>
    <row r="26" spans="1:10" x14ac:dyDescent="0.25">
      <c r="A26" s="12" t="s">
        <v>25</v>
      </c>
      <c r="B26" s="63" t="s">
        <v>970</v>
      </c>
      <c r="C26" s="12" t="s">
        <v>97</v>
      </c>
      <c r="D26" s="42">
        <v>10</v>
      </c>
      <c r="E26" s="82">
        <v>0</v>
      </c>
      <c r="F26" s="56">
        <f t="shared" si="2"/>
        <v>0</v>
      </c>
      <c r="G26" s="56">
        <f t="shared" si="0"/>
        <v>0</v>
      </c>
      <c r="H26" s="56">
        <f t="shared" si="1"/>
        <v>0</v>
      </c>
      <c r="I26" s="15"/>
      <c r="J26" s="15"/>
    </row>
    <row r="27" spans="1:10" x14ac:dyDescent="0.25">
      <c r="A27" s="12" t="s">
        <v>26</v>
      </c>
      <c r="B27" s="63" t="s">
        <v>971</v>
      </c>
      <c r="C27" s="12" t="s">
        <v>97</v>
      </c>
      <c r="D27" s="42">
        <v>5</v>
      </c>
      <c r="E27" s="82">
        <v>0</v>
      </c>
      <c r="F27" s="56">
        <f t="shared" si="2"/>
        <v>0</v>
      </c>
      <c r="G27" s="56">
        <f t="shared" si="0"/>
        <v>0</v>
      </c>
      <c r="H27" s="56">
        <f t="shared" si="1"/>
        <v>0</v>
      </c>
      <c r="I27" s="15"/>
      <c r="J27" s="15"/>
    </row>
    <row r="28" spans="1:10" ht="15.75" thickBot="1" x14ac:dyDescent="0.3">
      <c r="A28" s="12" t="s">
        <v>27</v>
      </c>
      <c r="B28" s="63" t="s">
        <v>972</v>
      </c>
      <c r="C28" s="12" t="s">
        <v>97</v>
      </c>
      <c r="D28" s="42">
        <v>10</v>
      </c>
      <c r="E28" s="82">
        <v>0</v>
      </c>
      <c r="F28" s="56">
        <f t="shared" si="2"/>
        <v>0</v>
      </c>
      <c r="G28" s="56">
        <f t="shared" si="0"/>
        <v>0</v>
      </c>
      <c r="H28" s="56">
        <f t="shared" si="1"/>
        <v>0</v>
      </c>
      <c r="I28" s="15"/>
      <c r="J28" s="15"/>
    </row>
    <row r="29" spans="1:10" ht="15.75" thickBot="1" x14ac:dyDescent="0.3">
      <c r="A29" s="148" t="s">
        <v>84</v>
      </c>
      <c r="B29" s="148"/>
      <c r="C29" s="148"/>
      <c r="D29" s="148"/>
      <c r="E29" s="148"/>
      <c r="F29" s="148"/>
      <c r="G29" s="108">
        <f>SUM(G18:G28)</f>
        <v>0</v>
      </c>
      <c r="H29" s="103">
        <f>SUM(H18:H28)</f>
        <v>0</v>
      </c>
    </row>
    <row r="31" spans="1:10" x14ac:dyDescent="0.25">
      <c r="B31" s="33" t="s">
        <v>119</v>
      </c>
    </row>
    <row r="33" spans="2:7" x14ac:dyDescent="0.25">
      <c r="B33" s="34" t="s">
        <v>75</v>
      </c>
      <c r="C33" s="35"/>
      <c r="D33" s="35"/>
      <c r="E33" s="35"/>
    </row>
    <row r="34" spans="2:7" x14ac:dyDescent="0.25">
      <c r="B34" s="35" t="s">
        <v>76</v>
      </c>
      <c r="C34" s="35"/>
      <c r="D34" s="35"/>
      <c r="E34" s="35"/>
    </row>
    <row r="35" spans="2:7" x14ac:dyDescent="0.25">
      <c r="B35" s="34" t="s">
        <v>77</v>
      </c>
      <c r="C35" s="35"/>
      <c r="D35" s="35"/>
      <c r="E35" s="35"/>
    </row>
    <row r="36" spans="2:7" x14ac:dyDescent="0.25">
      <c r="B36" s="19" t="s">
        <v>978</v>
      </c>
      <c r="C36" s="35"/>
      <c r="D36" s="35"/>
      <c r="E36" s="35"/>
    </row>
    <row r="37" spans="2:7" x14ac:dyDescent="0.25">
      <c r="B37" s="34"/>
    </row>
    <row r="38" spans="2:7" x14ac:dyDescent="0.25">
      <c r="B38" s="34" t="s">
        <v>81</v>
      </c>
      <c r="E38" t="s">
        <v>82</v>
      </c>
      <c r="G38" t="s">
        <v>83</v>
      </c>
    </row>
  </sheetData>
  <mergeCells count="9">
    <mergeCell ref="A12:G13"/>
    <mergeCell ref="A15:G15"/>
    <mergeCell ref="A29:F29"/>
    <mergeCell ref="C2:F2"/>
    <mergeCell ref="C3:F3"/>
    <mergeCell ref="C7:F7"/>
    <mergeCell ref="C8:F8"/>
    <mergeCell ref="C9:F9"/>
    <mergeCell ref="C10:F10"/>
  </mergeCells>
  <pageMargins left="0.51181102362204722" right="0.31496062992125984" top="0.19685039370078741" bottom="0.15748031496062992" header="0.31496062992125984" footer="0.31496062992125984"/>
  <pageSetup paperSize="9" scale="8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7"/>
  <sheetViews>
    <sheetView topLeftCell="A7" workbookViewId="0">
      <selection activeCell="A27" sqref="A27:F27"/>
    </sheetView>
  </sheetViews>
  <sheetFormatPr defaultRowHeight="15" x14ac:dyDescent="0.25"/>
  <cols>
    <col min="1" max="1" width="5.42578125" customWidth="1"/>
    <col min="2" max="2" width="45.5703125" customWidth="1"/>
    <col min="4" max="4" width="14.42578125" customWidth="1"/>
    <col min="5" max="7" width="13.7109375" customWidth="1"/>
    <col min="8" max="8" width="10.5703125" customWidth="1"/>
    <col min="9" max="9" width="13.140625" customWidth="1"/>
    <col min="10" max="10" width="17.140625" customWidth="1"/>
  </cols>
  <sheetData>
    <row r="1" spans="1:9" x14ac:dyDescent="0.25">
      <c r="A1" s="1"/>
      <c r="B1" s="2" t="s">
        <v>793</v>
      </c>
      <c r="C1" s="3"/>
      <c r="D1" s="4"/>
      <c r="E1" s="4"/>
      <c r="F1" s="3"/>
      <c r="G1" s="3"/>
      <c r="H1" s="3"/>
      <c r="I1" s="18"/>
    </row>
    <row r="2" spans="1:9" x14ac:dyDescent="0.25">
      <c r="A2" s="1"/>
      <c r="B2" s="84" t="s">
        <v>794</v>
      </c>
      <c r="C2" s="137" t="str">
        <f>'prva stran'!G9</f>
        <v>OSNOVNA ŠOLA VERŽEJ</v>
      </c>
      <c r="D2" s="138"/>
      <c r="E2" s="138"/>
      <c r="F2" s="138"/>
      <c r="G2" s="91"/>
      <c r="H2" s="3"/>
      <c r="I2" s="18"/>
    </row>
    <row r="3" spans="1:9" x14ac:dyDescent="0.25">
      <c r="A3" s="1"/>
      <c r="B3" s="84" t="s">
        <v>795</v>
      </c>
      <c r="C3" s="139" t="str">
        <f>'prva stran'!G10</f>
        <v>Puščenjakova ulica 7, 9241 Veržej</v>
      </c>
      <c r="D3" s="140"/>
      <c r="E3" s="140"/>
      <c r="F3" s="140"/>
      <c r="G3" s="85"/>
      <c r="H3" s="3"/>
      <c r="I3" s="18"/>
    </row>
    <row r="4" spans="1:9" x14ac:dyDescent="0.25">
      <c r="A4" s="1"/>
      <c r="B4" s="2"/>
      <c r="C4" s="3"/>
      <c r="D4" s="4"/>
      <c r="E4" s="4"/>
      <c r="F4" s="3"/>
      <c r="G4" s="3"/>
      <c r="H4" s="3"/>
      <c r="I4" s="18"/>
    </row>
    <row r="5" spans="1:9" x14ac:dyDescent="0.25">
      <c r="A5" s="1"/>
      <c r="B5" s="2"/>
      <c r="C5" s="3"/>
      <c r="D5" s="4"/>
      <c r="E5" s="4"/>
      <c r="F5" s="3"/>
      <c r="G5" s="3"/>
      <c r="H5" s="3"/>
      <c r="I5" s="18"/>
    </row>
    <row r="6" spans="1:9" x14ac:dyDescent="0.25">
      <c r="A6" s="1"/>
      <c r="B6" s="2" t="s">
        <v>797</v>
      </c>
      <c r="C6" s="3"/>
      <c r="D6" s="4"/>
      <c r="E6" s="4"/>
      <c r="F6" s="3"/>
      <c r="G6" s="3"/>
      <c r="H6" s="3"/>
      <c r="I6" s="18"/>
    </row>
    <row r="7" spans="1:9" x14ac:dyDescent="0.25">
      <c r="A7" s="5"/>
      <c r="B7" s="86" t="s">
        <v>794</v>
      </c>
      <c r="C7" s="141">
        <f>'prva stran'!G14</f>
        <v>0</v>
      </c>
      <c r="D7" s="142"/>
      <c r="E7" s="142"/>
      <c r="F7" s="142"/>
      <c r="G7" s="88"/>
      <c r="H7" s="3"/>
      <c r="I7" s="18"/>
    </row>
    <row r="8" spans="1:9" x14ac:dyDescent="0.25">
      <c r="A8" s="5"/>
      <c r="B8" s="87" t="s">
        <v>798</v>
      </c>
      <c r="C8" s="143">
        <f>'prva stran'!G15</f>
        <v>0</v>
      </c>
      <c r="D8" s="144"/>
      <c r="E8" s="144"/>
      <c r="F8" s="144"/>
      <c r="G8" s="89"/>
      <c r="H8" s="3"/>
      <c r="I8" s="18"/>
    </row>
    <row r="9" spans="1:9" x14ac:dyDescent="0.25">
      <c r="A9" s="5"/>
      <c r="B9" s="87" t="s">
        <v>799</v>
      </c>
      <c r="C9" s="143">
        <f>'prva stran'!G16</f>
        <v>0</v>
      </c>
      <c r="D9" s="144"/>
      <c r="E9" s="144"/>
      <c r="F9" s="144"/>
      <c r="G9" s="89"/>
      <c r="H9" s="3"/>
      <c r="I9" s="18"/>
    </row>
    <row r="10" spans="1:9" x14ac:dyDescent="0.25">
      <c r="A10" s="1"/>
      <c r="B10" s="87" t="s">
        <v>800</v>
      </c>
      <c r="C10" s="143">
        <f>'prva stran'!G17</f>
        <v>0</v>
      </c>
      <c r="D10" s="144"/>
      <c r="E10" s="144"/>
      <c r="F10" s="144"/>
      <c r="G10" s="89"/>
      <c r="H10" s="3"/>
      <c r="I10" s="18"/>
    </row>
    <row r="11" spans="1:9" x14ac:dyDescent="0.25">
      <c r="A11" s="4"/>
      <c r="B11" s="4"/>
      <c r="C11" s="4"/>
      <c r="D11" s="4"/>
      <c r="E11" s="4"/>
      <c r="F11" s="4"/>
      <c r="G11" s="4"/>
      <c r="H11" s="4"/>
      <c r="I11" s="18"/>
    </row>
    <row r="12" spans="1:9" x14ac:dyDescent="0.25">
      <c r="A12" s="133" t="s">
        <v>792</v>
      </c>
      <c r="B12" s="134"/>
      <c r="C12" s="134"/>
      <c r="D12" s="134"/>
      <c r="E12" s="134"/>
      <c r="F12" s="134"/>
      <c r="G12" s="134"/>
      <c r="H12" s="21"/>
      <c r="I12" s="18"/>
    </row>
    <row r="13" spans="1:9" x14ac:dyDescent="0.25">
      <c r="A13" s="134"/>
      <c r="B13" s="134"/>
      <c r="C13" s="134"/>
      <c r="D13" s="134"/>
      <c r="E13" s="134"/>
      <c r="F13" s="134"/>
      <c r="G13" s="134"/>
      <c r="H13" s="21"/>
      <c r="I13" s="18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18"/>
    </row>
    <row r="15" spans="1:9" x14ac:dyDescent="0.25">
      <c r="A15" s="135" t="s">
        <v>161</v>
      </c>
      <c r="B15" s="135"/>
      <c r="C15" s="135"/>
      <c r="D15" s="135"/>
      <c r="E15" s="135"/>
      <c r="F15" s="135"/>
      <c r="G15" s="135"/>
      <c r="H15" s="7"/>
      <c r="I15" s="18"/>
    </row>
    <row r="16" spans="1:9" x14ac:dyDescent="0.25">
      <c r="A16" s="7"/>
      <c r="B16" s="7"/>
      <c r="C16" s="7"/>
      <c r="D16" s="7"/>
      <c r="E16" s="7"/>
      <c r="F16" s="7"/>
      <c r="G16" s="7"/>
      <c r="H16" s="7"/>
      <c r="I16" s="18"/>
    </row>
    <row r="17" spans="1:10" ht="21" customHeight="1" x14ac:dyDescent="0.25">
      <c r="A17" s="92" t="s">
        <v>8</v>
      </c>
      <c r="B17" s="92" t="s">
        <v>790</v>
      </c>
      <c r="C17" s="92" t="s">
        <v>10</v>
      </c>
      <c r="D17" s="92" t="s">
        <v>791</v>
      </c>
      <c r="E17" s="93" t="s">
        <v>12</v>
      </c>
      <c r="F17" s="93" t="s">
        <v>14</v>
      </c>
      <c r="G17" s="93" t="s">
        <v>807</v>
      </c>
      <c r="H17" s="93" t="s">
        <v>15</v>
      </c>
      <c r="I17" s="94" t="s">
        <v>85</v>
      </c>
      <c r="J17" s="94" t="s">
        <v>86</v>
      </c>
    </row>
    <row r="18" spans="1:10" x14ac:dyDescent="0.25">
      <c r="A18" s="12" t="s">
        <v>16</v>
      </c>
      <c r="B18" s="11" t="s">
        <v>162</v>
      </c>
      <c r="C18" s="12" t="s">
        <v>97</v>
      </c>
      <c r="D18" s="43">
        <v>1440</v>
      </c>
      <c r="E18" s="79">
        <v>0</v>
      </c>
      <c r="F18" s="56">
        <f>ROUND((E18*1.095),2)</f>
        <v>0</v>
      </c>
      <c r="G18" s="56">
        <f t="shared" ref="G18:G26" si="0">D18*E18</f>
        <v>0</v>
      </c>
      <c r="H18" s="56">
        <f t="shared" ref="H18:H26" si="1">D18*F18</f>
        <v>0</v>
      </c>
      <c r="I18" s="59"/>
      <c r="J18" s="15"/>
    </row>
    <row r="19" spans="1:10" x14ac:dyDescent="0.25">
      <c r="A19" s="12" t="s">
        <v>18</v>
      </c>
      <c r="B19" s="11" t="s">
        <v>163</v>
      </c>
      <c r="C19" s="12" t="s">
        <v>97</v>
      </c>
      <c r="D19" s="43">
        <v>50</v>
      </c>
      <c r="E19" s="79">
        <v>0</v>
      </c>
      <c r="F19" s="56">
        <f t="shared" ref="F19:F26" si="2">ROUND((E19*1.095),2)</f>
        <v>0</v>
      </c>
      <c r="G19" s="56">
        <f t="shared" si="0"/>
        <v>0</v>
      </c>
      <c r="H19" s="56">
        <f t="shared" si="1"/>
        <v>0</v>
      </c>
      <c r="I19" s="59"/>
      <c r="J19" s="15"/>
    </row>
    <row r="20" spans="1:10" x14ac:dyDescent="0.25">
      <c r="A20" s="12" t="s">
        <v>19</v>
      </c>
      <c r="B20" s="11" t="s">
        <v>871</v>
      </c>
      <c r="C20" s="12" t="s">
        <v>97</v>
      </c>
      <c r="D20" s="43">
        <v>10</v>
      </c>
      <c r="E20" s="79">
        <v>0</v>
      </c>
      <c r="F20" s="56">
        <f t="shared" si="2"/>
        <v>0</v>
      </c>
      <c r="G20" s="56">
        <f t="shared" si="0"/>
        <v>0</v>
      </c>
      <c r="H20" s="56">
        <f t="shared" si="1"/>
        <v>0</v>
      </c>
      <c r="I20" s="59"/>
      <c r="J20" s="15"/>
    </row>
    <row r="21" spans="1:10" x14ac:dyDescent="0.25">
      <c r="A21" s="12" t="s">
        <v>20</v>
      </c>
      <c r="B21" s="11" t="s">
        <v>165</v>
      </c>
      <c r="C21" s="12" t="s">
        <v>97</v>
      </c>
      <c r="D21" s="43">
        <v>150</v>
      </c>
      <c r="E21" s="79">
        <v>0</v>
      </c>
      <c r="F21" s="56">
        <f t="shared" si="2"/>
        <v>0</v>
      </c>
      <c r="G21" s="56">
        <f t="shared" si="0"/>
        <v>0</v>
      </c>
      <c r="H21" s="56">
        <f t="shared" si="1"/>
        <v>0</v>
      </c>
      <c r="I21" s="59"/>
      <c r="J21" s="15"/>
    </row>
    <row r="22" spans="1:10" x14ac:dyDescent="0.25">
      <c r="A22" s="12" t="s">
        <v>21</v>
      </c>
      <c r="B22" s="11" t="s">
        <v>164</v>
      </c>
      <c r="C22" s="12" t="s">
        <v>97</v>
      </c>
      <c r="D22" s="43">
        <v>48</v>
      </c>
      <c r="E22" s="79">
        <v>0</v>
      </c>
      <c r="F22" s="56">
        <f t="shared" si="2"/>
        <v>0</v>
      </c>
      <c r="G22" s="56">
        <f t="shared" si="0"/>
        <v>0</v>
      </c>
      <c r="H22" s="56">
        <f t="shared" si="1"/>
        <v>0</v>
      </c>
      <c r="I22" s="59"/>
      <c r="J22" s="15"/>
    </row>
    <row r="23" spans="1:10" x14ac:dyDescent="0.25">
      <c r="A23" s="12" t="s">
        <v>22</v>
      </c>
      <c r="B23" s="13" t="s">
        <v>873</v>
      </c>
      <c r="C23" s="12" t="s">
        <v>97</v>
      </c>
      <c r="D23" s="42">
        <v>12</v>
      </c>
      <c r="E23" s="79">
        <v>0</v>
      </c>
      <c r="F23" s="56">
        <f t="shared" si="2"/>
        <v>0</v>
      </c>
      <c r="G23" s="56">
        <f t="shared" si="0"/>
        <v>0</v>
      </c>
      <c r="H23" s="56">
        <f t="shared" si="1"/>
        <v>0</v>
      </c>
      <c r="I23" s="59"/>
      <c r="J23" s="15"/>
    </row>
    <row r="24" spans="1:10" x14ac:dyDescent="0.25">
      <c r="A24" s="12" t="s">
        <v>23</v>
      </c>
      <c r="B24" s="13" t="s">
        <v>875</v>
      </c>
      <c r="C24" s="12" t="s">
        <v>97</v>
      </c>
      <c r="D24" s="42">
        <v>2</v>
      </c>
      <c r="E24" s="79">
        <v>0</v>
      </c>
      <c r="F24" s="56">
        <f t="shared" si="2"/>
        <v>0</v>
      </c>
      <c r="G24" s="56">
        <f t="shared" si="0"/>
        <v>0</v>
      </c>
      <c r="H24" s="56">
        <f t="shared" si="1"/>
        <v>0</v>
      </c>
      <c r="I24" s="59"/>
      <c r="J24" s="15"/>
    </row>
    <row r="25" spans="1:10" x14ac:dyDescent="0.25">
      <c r="A25" s="12" t="s">
        <v>24</v>
      </c>
      <c r="B25" s="13" t="s">
        <v>874</v>
      </c>
      <c r="C25" s="12" t="s">
        <v>97</v>
      </c>
      <c r="D25" s="42">
        <v>5</v>
      </c>
      <c r="E25" s="79">
        <v>0</v>
      </c>
      <c r="F25" s="56">
        <f t="shared" si="2"/>
        <v>0</v>
      </c>
      <c r="G25" s="56">
        <f t="shared" si="0"/>
        <v>0</v>
      </c>
      <c r="H25" s="56">
        <f t="shared" si="1"/>
        <v>0</v>
      </c>
      <c r="I25" s="59"/>
      <c r="J25" s="15"/>
    </row>
    <row r="26" spans="1:10" ht="15.75" thickBot="1" x14ac:dyDescent="0.3">
      <c r="A26" s="12" t="s">
        <v>25</v>
      </c>
      <c r="B26" s="13" t="s">
        <v>872</v>
      </c>
      <c r="C26" s="12" t="s">
        <v>97</v>
      </c>
      <c r="D26" s="42">
        <v>2</v>
      </c>
      <c r="E26" s="79">
        <v>0</v>
      </c>
      <c r="F26" s="56">
        <f t="shared" si="2"/>
        <v>0</v>
      </c>
      <c r="G26" s="56">
        <f t="shared" si="0"/>
        <v>0</v>
      </c>
      <c r="H26" s="56">
        <f t="shared" si="1"/>
        <v>0</v>
      </c>
      <c r="I26" s="59"/>
      <c r="J26" s="15"/>
    </row>
    <row r="27" spans="1:10" ht="15.75" thickBot="1" x14ac:dyDescent="0.3">
      <c r="A27" s="148" t="s">
        <v>84</v>
      </c>
      <c r="B27" s="148"/>
      <c r="C27" s="148"/>
      <c r="D27" s="148"/>
      <c r="E27" s="148"/>
      <c r="F27" s="148"/>
      <c r="G27" s="108">
        <f>SUM(G18:G26)</f>
        <v>0</v>
      </c>
      <c r="H27" s="103">
        <f>SUM(H18:H26)</f>
        <v>0</v>
      </c>
    </row>
    <row r="29" spans="1:10" x14ac:dyDescent="0.25">
      <c r="B29" s="33" t="s">
        <v>119</v>
      </c>
    </row>
    <row r="31" spans="1:10" x14ac:dyDescent="0.25">
      <c r="B31" s="34" t="s">
        <v>75</v>
      </c>
      <c r="C31" s="35"/>
      <c r="D31" s="35"/>
      <c r="E31" s="35"/>
    </row>
    <row r="32" spans="1:10" x14ac:dyDescent="0.25">
      <c r="B32" s="35" t="s">
        <v>76</v>
      </c>
      <c r="C32" s="35"/>
      <c r="D32" s="35"/>
      <c r="E32" s="35"/>
    </row>
    <row r="33" spans="2:5" x14ac:dyDescent="0.25">
      <c r="B33" s="34" t="s">
        <v>77</v>
      </c>
      <c r="C33" s="35"/>
      <c r="D33" s="35"/>
      <c r="E33" s="35"/>
    </row>
    <row r="34" spans="2:5" x14ac:dyDescent="0.25">
      <c r="B34" s="19" t="s">
        <v>978</v>
      </c>
    </row>
    <row r="35" spans="2:5" x14ac:dyDescent="0.25">
      <c r="B35" s="19"/>
    </row>
    <row r="36" spans="2:5" x14ac:dyDescent="0.25">
      <c r="B36" s="19"/>
    </row>
    <row r="37" spans="2:5" x14ac:dyDescent="0.25">
      <c r="B37" s="34" t="s">
        <v>81</v>
      </c>
      <c r="D37" t="s">
        <v>82</v>
      </c>
      <c r="E37" t="s">
        <v>83</v>
      </c>
    </row>
  </sheetData>
  <mergeCells count="9">
    <mergeCell ref="A12:G13"/>
    <mergeCell ref="A15:G15"/>
    <mergeCell ref="A27:F27"/>
    <mergeCell ref="C2:F2"/>
    <mergeCell ref="C3:F3"/>
    <mergeCell ref="C7:F7"/>
    <mergeCell ref="C8:F8"/>
    <mergeCell ref="C9:F9"/>
    <mergeCell ref="C10:F10"/>
  </mergeCells>
  <pageMargins left="0.51181102362204722" right="0.31496062992125984" top="0.19685039370078741" bottom="0.15748031496062992" header="0.31496062992125984" footer="0.31496062992125984"/>
  <pageSetup paperSize="9" scale="8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97"/>
  <sheetViews>
    <sheetView topLeftCell="A52" workbookViewId="0">
      <selection activeCell="F18" sqref="F18"/>
    </sheetView>
  </sheetViews>
  <sheetFormatPr defaultRowHeight="15" x14ac:dyDescent="0.25"/>
  <cols>
    <col min="1" max="1" width="5.42578125" customWidth="1"/>
    <col min="2" max="2" width="45.5703125" customWidth="1"/>
    <col min="4" max="4" width="14.42578125" customWidth="1"/>
    <col min="5" max="5" width="14" customWidth="1"/>
    <col min="6" max="7" width="13.7109375" customWidth="1"/>
    <col min="8" max="8" width="10.5703125" customWidth="1"/>
    <col min="9" max="9" width="13.140625" customWidth="1"/>
    <col min="10" max="10" width="17.140625" customWidth="1"/>
  </cols>
  <sheetData>
    <row r="1" spans="1:9" x14ac:dyDescent="0.25">
      <c r="A1" s="1"/>
      <c r="B1" s="2"/>
      <c r="C1" s="3"/>
      <c r="D1" s="4"/>
      <c r="E1" s="4"/>
      <c r="F1" s="3"/>
      <c r="G1" s="3"/>
      <c r="H1" s="3"/>
      <c r="I1" s="18"/>
    </row>
    <row r="2" spans="1:9" x14ac:dyDescent="0.25">
      <c r="A2" s="1"/>
      <c r="B2" s="84" t="s">
        <v>794</v>
      </c>
      <c r="C2" s="137" t="str">
        <f>'prva stran'!G9</f>
        <v>OSNOVNA ŠOLA VERŽEJ</v>
      </c>
      <c r="D2" s="138"/>
      <c r="E2" s="138"/>
      <c r="F2" s="138"/>
      <c r="G2" s="91"/>
      <c r="H2" s="3"/>
      <c r="I2" s="18"/>
    </row>
    <row r="3" spans="1:9" x14ac:dyDescent="0.25">
      <c r="A3" s="1"/>
      <c r="B3" s="84" t="s">
        <v>795</v>
      </c>
      <c r="C3" s="139" t="str">
        <f>'prva stran'!G10</f>
        <v>Puščenjakova ulica 7, 9241 Veržej</v>
      </c>
      <c r="D3" s="140"/>
      <c r="E3" s="140"/>
      <c r="F3" s="140"/>
      <c r="G3" s="85"/>
      <c r="H3" s="3"/>
      <c r="I3" s="18"/>
    </row>
    <row r="4" spans="1:9" x14ac:dyDescent="0.25">
      <c r="A4" s="1"/>
      <c r="B4" s="2"/>
      <c r="C4" s="3"/>
      <c r="D4" s="4"/>
      <c r="E4" s="4"/>
      <c r="F4" s="3"/>
      <c r="G4" s="3"/>
      <c r="H4" s="3"/>
      <c r="I4" s="18"/>
    </row>
    <row r="5" spans="1:9" x14ac:dyDescent="0.25">
      <c r="A5" s="1"/>
      <c r="B5" s="2"/>
      <c r="C5" s="3"/>
      <c r="D5" s="4"/>
      <c r="E5" s="4"/>
      <c r="F5" s="3"/>
      <c r="G5" s="3"/>
      <c r="H5" s="3"/>
      <c r="I5" s="18"/>
    </row>
    <row r="6" spans="1:9" x14ac:dyDescent="0.25">
      <c r="A6" s="1"/>
      <c r="B6" s="2"/>
      <c r="C6" s="3"/>
      <c r="D6" s="4"/>
      <c r="E6" s="4"/>
      <c r="F6" s="3"/>
      <c r="G6" s="3"/>
      <c r="H6" s="3"/>
      <c r="I6" s="18"/>
    </row>
    <row r="7" spans="1:9" x14ac:dyDescent="0.25">
      <c r="A7" s="5"/>
      <c r="B7" s="86" t="s">
        <v>794</v>
      </c>
      <c r="C7" s="141">
        <f>'prva stran'!G14</f>
        <v>0</v>
      </c>
      <c r="D7" s="142"/>
      <c r="E7" s="142"/>
      <c r="F7" s="142"/>
      <c r="G7" s="88"/>
      <c r="H7" s="3"/>
      <c r="I7" s="18"/>
    </row>
    <row r="8" spans="1:9" x14ac:dyDescent="0.25">
      <c r="A8" s="5"/>
      <c r="B8" s="87" t="s">
        <v>798</v>
      </c>
      <c r="C8" s="143">
        <f>'prva stran'!G15</f>
        <v>0</v>
      </c>
      <c r="D8" s="144"/>
      <c r="E8" s="144"/>
      <c r="F8" s="144"/>
      <c r="G8" s="89"/>
      <c r="H8" s="3"/>
      <c r="I8" s="18"/>
    </row>
    <row r="9" spans="1:9" x14ac:dyDescent="0.25">
      <c r="A9" s="5"/>
      <c r="B9" s="87" t="s">
        <v>799</v>
      </c>
      <c r="C9" s="143">
        <f>'prva stran'!G16</f>
        <v>0</v>
      </c>
      <c r="D9" s="144"/>
      <c r="E9" s="144"/>
      <c r="F9" s="144"/>
      <c r="G9" s="89"/>
      <c r="H9" s="3"/>
      <c r="I9" s="18"/>
    </row>
    <row r="10" spans="1:9" x14ac:dyDescent="0.25">
      <c r="A10" s="1"/>
      <c r="B10" s="87" t="s">
        <v>800</v>
      </c>
      <c r="C10" s="143">
        <f>'prva stran'!G17</f>
        <v>0</v>
      </c>
      <c r="D10" s="144"/>
      <c r="E10" s="144"/>
      <c r="F10" s="144"/>
      <c r="G10" s="89"/>
      <c r="H10" s="3"/>
      <c r="I10" s="18"/>
    </row>
    <row r="11" spans="1:9" x14ac:dyDescent="0.25">
      <c r="A11" s="4"/>
      <c r="B11" s="4"/>
      <c r="C11" s="4"/>
      <c r="D11" s="4"/>
      <c r="E11" s="4"/>
      <c r="F11" s="4"/>
      <c r="G11" s="4"/>
      <c r="H11" s="4"/>
      <c r="I11" s="18"/>
    </row>
    <row r="12" spans="1:9" x14ac:dyDescent="0.25">
      <c r="A12" s="133" t="s">
        <v>792</v>
      </c>
      <c r="B12" s="134"/>
      <c r="C12" s="134"/>
      <c r="D12" s="134"/>
      <c r="E12" s="134"/>
      <c r="F12" s="134"/>
      <c r="G12" s="134"/>
      <c r="H12" s="21"/>
      <c r="I12" s="18"/>
    </row>
    <row r="13" spans="1:9" x14ac:dyDescent="0.25">
      <c r="A13" s="134"/>
      <c r="B13" s="134"/>
      <c r="C13" s="134"/>
      <c r="D13" s="134"/>
      <c r="E13" s="134"/>
      <c r="F13" s="134"/>
      <c r="G13" s="134"/>
      <c r="H13" s="21"/>
      <c r="I13" s="18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18"/>
    </row>
    <row r="15" spans="1:9" x14ac:dyDescent="0.25">
      <c r="A15" s="135" t="s">
        <v>166</v>
      </c>
      <c r="B15" s="135"/>
      <c r="C15" s="135"/>
      <c r="D15" s="135"/>
      <c r="E15" s="135"/>
      <c r="F15" s="135"/>
      <c r="G15" s="135"/>
      <c r="H15" s="7"/>
      <c r="I15" s="18"/>
    </row>
    <row r="16" spans="1:9" x14ac:dyDescent="0.25">
      <c r="A16" s="7"/>
      <c r="B16" s="7"/>
      <c r="C16" s="7"/>
      <c r="D16" s="7"/>
      <c r="E16" s="7"/>
      <c r="F16" s="7"/>
      <c r="G16" s="7"/>
      <c r="H16" s="7"/>
      <c r="I16" s="18"/>
    </row>
    <row r="17" spans="1:10" ht="21" customHeight="1" x14ac:dyDescent="0.25">
      <c r="A17" s="92" t="s">
        <v>8</v>
      </c>
      <c r="B17" s="92" t="s">
        <v>790</v>
      </c>
      <c r="C17" s="92" t="s">
        <v>10</v>
      </c>
      <c r="D17" s="92" t="s">
        <v>791</v>
      </c>
      <c r="E17" s="93" t="s">
        <v>12</v>
      </c>
      <c r="F17" s="93" t="s">
        <v>14</v>
      </c>
      <c r="G17" s="93" t="s">
        <v>807</v>
      </c>
      <c r="H17" s="93" t="s">
        <v>15</v>
      </c>
      <c r="I17" s="94" t="s">
        <v>85</v>
      </c>
      <c r="J17" s="94" t="s">
        <v>86</v>
      </c>
    </row>
    <row r="18" spans="1:10" x14ac:dyDescent="0.25">
      <c r="A18" s="12" t="s">
        <v>16</v>
      </c>
      <c r="B18" s="11" t="s">
        <v>876</v>
      </c>
      <c r="C18" s="12" t="s">
        <v>17</v>
      </c>
      <c r="D18" s="76">
        <v>1306</v>
      </c>
      <c r="E18" s="71">
        <v>0</v>
      </c>
      <c r="F18" s="56">
        <f>ROUND((E18*1.095),2)</f>
        <v>0</v>
      </c>
      <c r="G18" s="56">
        <f t="shared" ref="G18:G49" si="0">D18*E18</f>
        <v>0</v>
      </c>
      <c r="H18" s="56">
        <f t="shared" ref="H18:H49" si="1">D18*F18</f>
        <v>0</v>
      </c>
      <c r="I18" s="59"/>
      <c r="J18" s="15"/>
    </row>
    <row r="19" spans="1:10" x14ac:dyDescent="0.25">
      <c r="A19" s="44" t="s">
        <v>18</v>
      </c>
      <c r="B19" s="62" t="s">
        <v>878</v>
      </c>
      <c r="C19" s="12" t="s">
        <v>17</v>
      </c>
      <c r="D19" s="76">
        <v>129</v>
      </c>
      <c r="E19" s="71">
        <v>0</v>
      </c>
      <c r="F19" s="56">
        <f t="shared" ref="F19:F82" si="2">ROUND((E19*1.095),2)</f>
        <v>0</v>
      </c>
      <c r="G19" s="56">
        <f t="shared" si="0"/>
        <v>0</v>
      </c>
      <c r="H19" s="56">
        <f t="shared" si="1"/>
        <v>0</v>
      </c>
      <c r="I19" s="59"/>
      <c r="J19" s="15"/>
    </row>
    <row r="20" spans="1:10" x14ac:dyDescent="0.25">
      <c r="A20" s="44" t="s">
        <v>19</v>
      </c>
      <c r="B20" s="62" t="s">
        <v>877</v>
      </c>
      <c r="C20" s="12" t="s">
        <v>17</v>
      </c>
      <c r="D20" s="76">
        <v>79</v>
      </c>
      <c r="E20" s="71">
        <v>0</v>
      </c>
      <c r="F20" s="56">
        <f t="shared" si="2"/>
        <v>0</v>
      </c>
      <c r="G20" s="56">
        <f t="shared" si="0"/>
        <v>0</v>
      </c>
      <c r="H20" s="56">
        <f t="shared" si="1"/>
        <v>0</v>
      </c>
      <c r="I20" s="59"/>
      <c r="J20" s="15"/>
    </row>
    <row r="21" spans="1:10" x14ac:dyDescent="0.25">
      <c r="A21" s="12" t="s">
        <v>20</v>
      </c>
      <c r="B21" s="62" t="s">
        <v>879</v>
      </c>
      <c r="C21" s="12" t="s">
        <v>17</v>
      </c>
      <c r="D21" s="76">
        <v>163</v>
      </c>
      <c r="E21" s="71">
        <v>0</v>
      </c>
      <c r="F21" s="56">
        <f t="shared" si="2"/>
        <v>0</v>
      </c>
      <c r="G21" s="56">
        <f t="shared" si="0"/>
        <v>0</v>
      </c>
      <c r="H21" s="56">
        <f t="shared" si="1"/>
        <v>0</v>
      </c>
      <c r="I21" s="59"/>
      <c r="J21" s="15"/>
    </row>
    <row r="22" spans="1:10" x14ac:dyDescent="0.25">
      <c r="A22" s="44" t="s">
        <v>21</v>
      </c>
      <c r="B22" s="62" t="s">
        <v>880</v>
      </c>
      <c r="C22" s="12" t="s">
        <v>17</v>
      </c>
      <c r="D22" s="76">
        <v>74</v>
      </c>
      <c r="E22" s="71">
        <v>0</v>
      </c>
      <c r="F22" s="56">
        <f t="shared" si="2"/>
        <v>0</v>
      </c>
      <c r="G22" s="56">
        <f t="shared" si="0"/>
        <v>0</v>
      </c>
      <c r="H22" s="56">
        <f t="shared" si="1"/>
        <v>0</v>
      </c>
      <c r="I22" s="59"/>
      <c r="J22" s="15"/>
    </row>
    <row r="23" spans="1:10" x14ac:dyDescent="0.25">
      <c r="A23" s="44" t="s">
        <v>22</v>
      </c>
      <c r="B23" s="62" t="s">
        <v>881</v>
      </c>
      <c r="C23" s="12" t="s">
        <v>17</v>
      </c>
      <c r="D23" s="76">
        <v>10</v>
      </c>
      <c r="E23" s="71">
        <v>0</v>
      </c>
      <c r="F23" s="56">
        <f t="shared" si="2"/>
        <v>0</v>
      </c>
      <c r="G23" s="56">
        <f t="shared" si="0"/>
        <v>0</v>
      </c>
      <c r="H23" s="56">
        <f t="shared" si="1"/>
        <v>0</v>
      </c>
      <c r="I23" s="59"/>
      <c r="J23" s="15"/>
    </row>
    <row r="24" spans="1:10" x14ac:dyDescent="0.25">
      <c r="A24" s="12" t="s">
        <v>23</v>
      </c>
      <c r="B24" s="62" t="s">
        <v>882</v>
      </c>
      <c r="C24" s="12" t="s">
        <v>17</v>
      </c>
      <c r="D24" s="76">
        <v>343</v>
      </c>
      <c r="E24" s="71">
        <v>0</v>
      </c>
      <c r="F24" s="56">
        <f t="shared" si="2"/>
        <v>0</v>
      </c>
      <c r="G24" s="56">
        <f t="shared" si="0"/>
        <v>0</v>
      </c>
      <c r="H24" s="56">
        <f t="shared" si="1"/>
        <v>0</v>
      </c>
      <c r="I24" s="59"/>
      <c r="J24" s="15"/>
    </row>
    <row r="25" spans="1:10" x14ac:dyDescent="0.25">
      <c r="A25" s="44" t="s">
        <v>24</v>
      </c>
      <c r="B25" s="62" t="s">
        <v>883</v>
      </c>
      <c r="C25" s="12" t="s">
        <v>17</v>
      </c>
      <c r="D25" s="76">
        <v>186</v>
      </c>
      <c r="E25" s="71">
        <v>0</v>
      </c>
      <c r="F25" s="56">
        <f t="shared" si="2"/>
        <v>0</v>
      </c>
      <c r="G25" s="56">
        <f t="shared" si="0"/>
        <v>0</v>
      </c>
      <c r="H25" s="56">
        <f t="shared" si="1"/>
        <v>0</v>
      </c>
      <c r="I25" s="59"/>
      <c r="J25" s="15"/>
    </row>
    <row r="26" spans="1:10" x14ac:dyDescent="0.25">
      <c r="A26" s="44" t="s">
        <v>25</v>
      </c>
      <c r="B26" s="62" t="s">
        <v>168</v>
      </c>
      <c r="C26" s="12" t="s">
        <v>17</v>
      </c>
      <c r="D26" s="76">
        <v>3</v>
      </c>
      <c r="E26" s="71">
        <v>0</v>
      </c>
      <c r="F26" s="56">
        <f t="shared" si="2"/>
        <v>0</v>
      </c>
      <c r="G26" s="56">
        <f t="shared" si="0"/>
        <v>0</v>
      </c>
      <c r="H26" s="56">
        <f t="shared" si="1"/>
        <v>0</v>
      </c>
      <c r="I26" s="59"/>
      <c r="J26" s="15"/>
    </row>
    <row r="27" spans="1:10" x14ac:dyDescent="0.25">
      <c r="A27" s="12" t="s">
        <v>26</v>
      </c>
      <c r="B27" s="62" t="s">
        <v>900</v>
      </c>
      <c r="C27" s="12" t="s">
        <v>17</v>
      </c>
      <c r="D27" s="76">
        <v>481</v>
      </c>
      <c r="E27" s="71">
        <v>0</v>
      </c>
      <c r="F27" s="56">
        <f t="shared" si="2"/>
        <v>0</v>
      </c>
      <c r="G27" s="56">
        <f t="shared" si="0"/>
        <v>0</v>
      </c>
      <c r="H27" s="56">
        <f t="shared" si="1"/>
        <v>0</v>
      </c>
      <c r="I27" s="59"/>
      <c r="J27" s="15"/>
    </row>
    <row r="28" spans="1:10" x14ac:dyDescent="0.25">
      <c r="A28" s="44" t="s">
        <v>27</v>
      </c>
      <c r="B28" s="62" t="s">
        <v>886</v>
      </c>
      <c r="C28" s="12" t="s">
        <v>17</v>
      </c>
      <c r="D28" s="76">
        <v>10</v>
      </c>
      <c r="E28" s="71">
        <v>0</v>
      </c>
      <c r="F28" s="56">
        <f t="shared" si="2"/>
        <v>0</v>
      </c>
      <c r="G28" s="56">
        <f t="shared" si="0"/>
        <v>0</v>
      </c>
      <c r="H28" s="56">
        <f t="shared" si="1"/>
        <v>0</v>
      </c>
      <c r="I28" s="59"/>
      <c r="J28" s="15"/>
    </row>
    <row r="29" spans="1:10" x14ac:dyDescent="0.25">
      <c r="A29" s="44" t="s">
        <v>28</v>
      </c>
      <c r="B29" s="62" t="s">
        <v>885</v>
      </c>
      <c r="C29" s="12" t="s">
        <v>17</v>
      </c>
      <c r="D29" s="76">
        <v>20</v>
      </c>
      <c r="E29" s="71">
        <v>0</v>
      </c>
      <c r="F29" s="56">
        <f t="shared" si="2"/>
        <v>0</v>
      </c>
      <c r="G29" s="56">
        <f t="shared" si="0"/>
        <v>0</v>
      </c>
      <c r="H29" s="56">
        <f t="shared" si="1"/>
        <v>0</v>
      </c>
      <c r="I29" s="59"/>
      <c r="J29" s="15"/>
    </row>
    <row r="30" spans="1:10" x14ac:dyDescent="0.25">
      <c r="A30" s="12" t="s">
        <v>29</v>
      </c>
      <c r="B30" s="62" t="s">
        <v>169</v>
      </c>
      <c r="C30" s="12" t="s">
        <v>17</v>
      </c>
      <c r="D30" s="76">
        <v>10</v>
      </c>
      <c r="E30" s="71">
        <v>0</v>
      </c>
      <c r="F30" s="56">
        <f t="shared" si="2"/>
        <v>0</v>
      </c>
      <c r="G30" s="56">
        <f t="shared" si="0"/>
        <v>0</v>
      </c>
      <c r="H30" s="56">
        <f t="shared" si="1"/>
        <v>0</v>
      </c>
      <c r="I30" s="59"/>
      <c r="J30" s="15"/>
    </row>
    <row r="31" spans="1:10" x14ac:dyDescent="0.25">
      <c r="A31" s="44" t="s">
        <v>30</v>
      </c>
      <c r="B31" s="62" t="s">
        <v>170</v>
      </c>
      <c r="C31" s="12" t="s">
        <v>17</v>
      </c>
      <c r="D31" s="76">
        <v>5</v>
      </c>
      <c r="E31" s="71">
        <v>0</v>
      </c>
      <c r="F31" s="56">
        <f t="shared" si="2"/>
        <v>0</v>
      </c>
      <c r="G31" s="56">
        <f t="shared" si="0"/>
        <v>0</v>
      </c>
      <c r="H31" s="56">
        <f t="shared" si="1"/>
        <v>0</v>
      </c>
      <c r="I31" s="59"/>
      <c r="J31" s="15"/>
    </row>
    <row r="32" spans="1:10" x14ac:dyDescent="0.25">
      <c r="A32" s="44" t="s">
        <v>31</v>
      </c>
      <c r="B32" s="62" t="s">
        <v>884</v>
      </c>
      <c r="C32" s="12" t="s">
        <v>97</v>
      </c>
      <c r="D32" s="76">
        <v>48</v>
      </c>
      <c r="E32" s="71">
        <v>0</v>
      </c>
      <c r="F32" s="56">
        <f t="shared" si="2"/>
        <v>0</v>
      </c>
      <c r="G32" s="56">
        <f t="shared" si="0"/>
        <v>0</v>
      </c>
      <c r="H32" s="56">
        <f t="shared" si="1"/>
        <v>0</v>
      </c>
      <c r="I32" s="59"/>
      <c r="J32" s="15"/>
    </row>
    <row r="33" spans="1:10" x14ac:dyDescent="0.25">
      <c r="A33" s="12" t="s">
        <v>32</v>
      </c>
      <c r="B33" s="63" t="s">
        <v>171</v>
      </c>
      <c r="C33" s="12" t="s">
        <v>97</v>
      </c>
      <c r="D33" s="76">
        <v>403</v>
      </c>
      <c r="E33" s="71">
        <v>0</v>
      </c>
      <c r="F33" s="56">
        <f t="shared" si="2"/>
        <v>0</v>
      </c>
      <c r="G33" s="56">
        <f t="shared" si="0"/>
        <v>0</v>
      </c>
      <c r="H33" s="56">
        <f t="shared" si="1"/>
        <v>0</v>
      </c>
      <c r="I33" s="59"/>
      <c r="J33" s="15"/>
    </row>
    <row r="34" spans="1:10" x14ac:dyDescent="0.25">
      <c r="A34" s="44" t="s">
        <v>33</v>
      </c>
      <c r="B34" s="63" t="s">
        <v>172</v>
      </c>
      <c r="C34" s="12" t="s">
        <v>97</v>
      </c>
      <c r="D34" s="76">
        <v>20</v>
      </c>
      <c r="E34" s="71">
        <v>0</v>
      </c>
      <c r="F34" s="56">
        <f t="shared" si="2"/>
        <v>0</v>
      </c>
      <c r="G34" s="56">
        <f t="shared" si="0"/>
        <v>0</v>
      </c>
      <c r="H34" s="56">
        <f t="shared" si="1"/>
        <v>0</v>
      </c>
      <c r="I34" s="59"/>
      <c r="J34" s="15"/>
    </row>
    <row r="35" spans="1:10" x14ac:dyDescent="0.25">
      <c r="A35" s="44" t="s">
        <v>34</v>
      </c>
      <c r="B35" s="63" t="s">
        <v>173</v>
      </c>
      <c r="C35" s="12" t="s">
        <v>97</v>
      </c>
      <c r="D35" s="76">
        <v>2300</v>
      </c>
      <c r="E35" s="71">
        <v>0</v>
      </c>
      <c r="F35" s="56">
        <f t="shared" si="2"/>
        <v>0</v>
      </c>
      <c r="G35" s="56">
        <f t="shared" si="0"/>
        <v>0</v>
      </c>
      <c r="H35" s="56">
        <f t="shared" si="1"/>
        <v>0</v>
      </c>
      <c r="I35" s="59"/>
      <c r="J35" s="15"/>
    </row>
    <row r="36" spans="1:10" x14ac:dyDescent="0.25">
      <c r="A36" s="12" t="s">
        <v>35</v>
      </c>
      <c r="B36" s="63" t="s">
        <v>174</v>
      </c>
      <c r="C36" s="12" t="s">
        <v>97</v>
      </c>
      <c r="D36" s="76">
        <v>100</v>
      </c>
      <c r="E36" s="71">
        <v>0</v>
      </c>
      <c r="F36" s="56">
        <f t="shared" si="2"/>
        <v>0</v>
      </c>
      <c r="G36" s="56">
        <f t="shared" si="0"/>
        <v>0</v>
      </c>
      <c r="H36" s="56">
        <f t="shared" si="1"/>
        <v>0</v>
      </c>
      <c r="I36" s="59"/>
      <c r="J36" s="15"/>
    </row>
    <row r="37" spans="1:10" x14ac:dyDescent="0.25">
      <c r="A37" s="44" t="s">
        <v>36</v>
      </c>
      <c r="B37" s="63" t="s">
        <v>175</v>
      </c>
      <c r="C37" s="12" t="s">
        <v>97</v>
      </c>
      <c r="D37" s="76">
        <v>120</v>
      </c>
      <c r="E37" s="71">
        <v>0</v>
      </c>
      <c r="F37" s="56">
        <f t="shared" si="2"/>
        <v>0</v>
      </c>
      <c r="G37" s="56">
        <f t="shared" si="0"/>
        <v>0</v>
      </c>
      <c r="H37" s="56">
        <f t="shared" si="1"/>
        <v>0</v>
      </c>
      <c r="I37" s="59"/>
      <c r="J37" s="15"/>
    </row>
    <row r="38" spans="1:10" x14ac:dyDescent="0.25">
      <c r="A38" s="44" t="s">
        <v>38</v>
      </c>
      <c r="B38" s="63" t="s">
        <v>176</v>
      </c>
      <c r="C38" s="12" t="s">
        <v>97</v>
      </c>
      <c r="D38" s="76">
        <v>684</v>
      </c>
      <c r="E38" s="71">
        <v>0</v>
      </c>
      <c r="F38" s="56">
        <f t="shared" si="2"/>
        <v>0</v>
      </c>
      <c r="G38" s="56">
        <f t="shared" si="0"/>
        <v>0</v>
      </c>
      <c r="H38" s="56">
        <f t="shared" si="1"/>
        <v>0</v>
      </c>
      <c r="I38" s="59"/>
      <c r="J38" s="15"/>
    </row>
    <row r="39" spans="1:10" x14ac:dyDescent="0.25">
      <c r="A39" s="12" t="s">
        <v>39</v>
      </c>
      <c r="B39" s="63" t="s">
        <v>177</v>
      </c>
      <c r="C39" s="12" t="s">
        <v>97</v>
      </c>
      <c r="D39" s="76">
        <v>1063</v>
      </c>
      <c r="E39" s="71">
        <v>0</v>
      </c>
      <c r="F39" s="56">
        <f t="shared" si="2"/>
        <v>0</v>
      </c>
      <c r="G39" s="56">
        <f t="shared" si="0"/>
        <v>0</v>
      </c>
      <c r="H39" s="56">
        <f t="shared" si="1"/>
        <v>0</v>
      </c>
      <c r="I39" s="59"/>
      <c r="J39" s="15"/>
    </row>
    <row r="40" spans="1:10" x14ac:dyDescent="0.25">
      <c r="A40" s="44" t="s">
        <v>40</v>
      </c>
      <c r="B40" s="63" t="s">
        <v>178</v>
      </c>
      <c r="C40" s="12" t="s">
        <v>97</v>
      </c>
      <c r="D40" s="76">
        <v>100</v>
      </c>
      <c r="E40" s="71">
        <v>0</v>
      </c>
      <c r="F40" s="56">
        <f t="shared" si="2"/>
        <v>0</v>
      </c>
      <c r="G40" s="56">
        <f t="shared" si="0"/>
        <v>0</v>
      </c>
      <c r="H40" s="56">
        <f t="shared" si="1"/>
        <v>0</v>
      </c>
      <c r="I40" s="59"/>
      <c r="J40" s="15"/>
    </row>
    <row r="41" spans="1:10" x14ac:dyDescent="0.25">
      <c r="A41" s="44" t="s">
        <v>41</v>
      </c>
      <c r="B41" s="63" t="s">
        <v>887</v>
      </c>
      <c r="C41" s="12" t="s">
        <v>97</v>
      </c>
      <c r="D41" s="76">
        <v>992</v>
      </c>
      <c r="E41" s="71">
        <v>0</v>
      </c>
      <c r="F41" s="56">
        <f t="shared" si="2"/>
        <v>0</v>
      </c>
      <c r="G41" s="56">
        <f t="shared" si="0"/>
        <v>0</v>
      </c>
      <c r="H41" s="56">
        <f t="shared" si="1"/>
        <v>0</v>
      </c>
      <c r="I41" s="59"/>
      <c r="J41" s="15"/>
    </row>
    <row r="42" spans="1:10" x14ac:dyDescent="0.25">
      <c r="A42" s="12" t="s">
        <v>43</v>
      </c>
      <c r="B42" s="63" t="s">
        <v>179</v>
      </c>
      <c r="C42" s="12" t="s">
        <v>97</v>
      </c>
      <c r="D42" s="76">
        <v>715</v>
      </c>
      <c r="E42" s="71">
        <v>0</v>
      </c>
      <c r="F42" s="56">
        <f t="shared" si="2"/>
        <v>0</v>
      </c>
      <c r="G42" s="56">
        <f t="shared" si="0"/>
        <v>0</v>
      </c>
      <c r="H42" s="56">
        <f t="shared" si="1"/>
        <v>0</v>
      </c>
      <c r="I42" s="59"/>
      <c r="J42" s="15"/>
    </row>
    <row r="43" spans="1:10" x14ac:dyDescent="0.25">
      <c r="A43" s="44" t="s">
        <v>44</v>
      </c>
      <c r="B43" s="63" t="s">
        <v>890</v>
      </c>
      <c r="C43" s="12" t="s">
        <v>97</v>
      </c>
      <c r="D43" s="76">
        <v>590</v>
      </c>
      <c r="E43" s="71">
        <v>0</v>
      </c>
      <c r="F43" s="56">
        <f t="shared" si="2"/>
        <v>0</v>
      </c>
      <c r="G43" s="56">
        <f t="shared" si="0"/>
        <v>0</v>
      </c>
      <c r="H43" s="56">
        <f t="shared" si="1"/>
        <v>0</v>
      </c>
      <c r="I43" s="59"/>
      <c r="J43" s="15"/>
    </row>
    <row r="44" spans="1:10" x14ac:dyDescent="0.25">
      <c r="A44" s="44" t="s">
        <v>45</v>
      </c>
      <c r="B44" s="63" t="s">
        <v>180</v>
      </c>
      <c r="C44" s="12" t="s">
        <v>97</v>
      </c>
      <c r="D44" s="76">
        <v>100</v>
      </c>
      <c r="E44" s="71">
        <v>0</v>
      </c>
      <c r="F44" s="56">
        <f t="shared" si="2"/>
        <v>0</v>
      </c>
      <c r="G44" s="56">
        <f t="shared" si="0"/>
        <v>0</v>
      </c>
      <c r="H44" s="56">
        <f t="shared" si="1"/>
        <v>0</v>
      </c>
      <c r="I44" s="59"/>
      <c r="J44" s="15"/>
    </row>
    <row r="45" spans="1:10" x14ac:dyDescent="0.25">
      <c r="A45" s="12" t="s">
        <v>46</v>
      </c>
      <c r="B45" s="64" t="s">
        <v>181</v>
      </c>
      <c r="C45" s="12" t="s">
        <v>97</v>
      </c>
      <c r="D45" s="76">
        <v>100</v>
      </c>
      <c r="E45" s="71">
        <v>0</v>
      </c>
      <c r="F45" s="56">
        <f t="shared" si="2"/>
        <v>0</v>
      </c>
      <c r="G45" s="56">
        <f t="shared" si="0"/>
        <v>0</v>
      </c>
      <c r="H45" s="56">
        <f t="shared" si="1"/>
        <v>0</v>
      </c>
      <c r="I45" s="59"/>
      <c r="J45" s="15"/>
    </row>
    <row r="46" spans="1:10" x14ac:dyDescent="0.25">
      <c r="A46" s="44" t="s">
        <v>47</v>
      </c>
      <c r="B46" s="64" t="s">
        <v>182</v>
      </c>
      <c r="C46" s="12" t="s">
        <v>97</v>
      </c>
      <c r="D46" s="76">
        <v>100</v>
      </c>
      <c r="E46" s="71">
        <v>0</v>
      </c>
      <c r="F46" s="56">
        <f t="shared" si="2"/>
        <v>0</v>
      </c>
      <c r="G46" s="56">
        <f t="shared" si="0"/>
        <v>0</v>
      </c>
      <c r="H46" s="56">
        <f t="shared" si="1"/>
        <v>0</v>
      </c>
      <c r="I46" s="59"/>
      <c r="J46" s="15"/>
    </row>
    <row r="47" spans="1:10" x14ac:dyDescent="0.25">
      <c r="A47" s="44" t="s">
        <v>49</v>
      </c>
      <c r="B47" s="64" t="s">
        <v>183</v>
      </c>
      <c r="C47" s="12" t="s">
        <v>97</v>
      </c>
      <c r="D47" s="76">
        <v>100</v>
      </c>
      <c r="E47" s="71">
        <v>0</v>
      </c>
      <c r="F47" s="56">
        <f t="shared" si="2"/>
        <v>0</v>
      </c>
      <c r="G47" s="56">
        <f t="shared" si="0"/>
        <v>0</v>
      </c>
      <c r="H47" s="56">
        <f t="shared" si="1"/>
        <v>0</v>
      </c>
      <c r="I47" s="59"/>
      <c r="J47" s="15"/>
    </row>
    <row r="48" spans="1:10" x14ac:dyDescent="0.25">
      <c r="A48" s="12" t="s">
        <v>50</v>
      </c>
      <c r="B48" s="65" t="s">
        <v>896</v>
      </c>
      <c r="C48" s="12" t="s">
        <v>97</v>
      </c>
      <c r="D48" s="76">
        <v>325</v>
      </c>
      <c r="E48" s="71">
        <v>0</v>
      </c>
      <c r="F48" s="56">
        <f t="shared" si="2"/>
        <v>0</v>
      </c>
      <c r="G48" s="56">
        <f t="shared" si="0"/>
        <v>0</v>
      </c>
      <c r="H48" s="56">
        <f t="shared" si="1"/>
        <v>0</v>
      </c>
      <c r="I48" s="59"/>
      <c r="J48" s="15"/>
    </row>
    <row r="49" spans="1:10" x14ac:dyDescent="0.25">
      <c r="A49" s="44" t="s">
        <v>51</v>
      </c>
      <c r="B49" s="65" t="s">
        <v>184</v>
      </c>
      <c r="C49" s="12" t="s">
        <v>97</v>
      </c>
      <c r="D49" s="76">
        <v>100</v>
      </c>
      <c r="E49" s="71">
        <v>0</v>
      </c>
      <c r="F49" s="56">
        <f t="shared" si="2"/>
        <v>0</v>
      </c>
      <c r="G49" s="56">
        <f t="shared" si="0"/>
        <v>0</v>
      </c>
      <c r="H49" s="56">
        <f t="shared" si="1"/>
        <v>0</v>
      </c>
      <c r="I49" s="59"/>
      <c r="J49" s="15"/>
    </row>
    <row r="50" spans="1:10" x14ac:dyDescent="0.25">
      <c r="A50" s="44" t="s">
        <v>52</v>
      </c>
      <c r="B50" s="65" t="s">
        <v>772</v>
      </c>
      <c r="C50" s="12" t="s">
        <v>97</v>
      </c>
      <c r="D50" s="76">
        <v>305</v>
      </c>
      <c r="E50" s="71">
        <v>0</v>
      </c>
      <c r="F50" s="56">
        <f t="shared" si="2"/>
        <v>0</v>
      </c>
      <c r="G50" s="56">
        <f t="shared" ref="G50:G81" si="3">D50*E50</f>
        <v>0</v>
      </c>
      <c r="H50" s="56">
        <f t="shared" ref="H50:H81" si="4">D50*F50</f>
        <v>0</v>
      </c>
      <c r="I50" s="59"/>
      <c r="J50" s="15"/>
    </row>
    <row r="51" spans="1:10" x14ac:dyDescent="0.25">
      <c r="A51" s="12" t="s">
        <v>54</v>
      </c>
      <c r="B51" s="65" t="s">
        <v>253</v>
      </c>
      <c r="C51" s="12" t="s">
        <v>97</v>
      </c>
      <c r="D51" s="76">
        <v>1708</v>
      </c>
      <c r="E51" s="71">
        <v>0</v>
      </c>
      <c r="F51" s="56">
        <f t="shared" si="2"/>
        <v>0</v>
      </c>
      <c r="G51" s="56">
        <f t="shared" si="3"/>
        <v>0</v>
      </c>
      <c r="H51" s="56">
        <f t="shared" si="4"/>
        <v>0</v>
      </c>
      <c r="I51" s="59"/>
      <c r="J51" s="15"/>
    </row>
    <row r="52" spans="1:10" x14ac:dyDescent="0.25">
      <c r="A52" s="44" t="s">
        <v>56</v>
      </c>
      <c r="B52" s="65" t="s">
        <v>888</v>
      </c>
      <c r="C52" s="12" t="s">
        <v>97</v>
      </c>
      <c r="D52" s="76">
        <v>60</v>
      </c>
      <c r="E52" s="71">
        <v>0</v>
      </c>
      <c r="F52" s="56">
        <f t="shared" si="2"/>
        <v>0</v>
      </c>
      <c r="G52" s="56">
        <f t="shared" si="3"/>
        <v>0</v>
      </c>
      <c r="H52" s="56">
        <f t="shared" si="4"/>
        <v>0</v>
      </c>
      <c r="I52" s="59"/>
      <c r="J52" s="15"/>
    </row>
    <row r="53" spans="1:10" x14ac:dyDescent="0.25">
      <c r="A53" s="44" t="s">
        <v>58</v>
      </c>
      <c r="B53" s="65" t="s">
        <v>889</v>
      </c>
      <c r="C53" s="12" t="s">
        <v>97</v>
      </c>
      <c r="D53" s="76">
        <v>90</v>
      </c>
      <c r="E53" s="71">
        <v>0</v>
      </c>
      <c r="F53" s="56">
        <f t="shared" si="2"/>
        <v>0</v>
      </c>
      <c r="G53" s="56">
        <f t="shared" si="3"/>
        <v>0</v>
      </c>
      <c r="H53" s="56">
        <f t="shared" si="4"/>
        <v>0</v>
      </c>
      <c r="I53" s="59"/>
      <c r="J53" s="15"/>
    </row>
    <row r="54" spans="1:10" x14ac:dyDescent="0.25">
      <c r="A54" s="12" t="s">
        <v>59</v>
      </c>
      <c r="B54" s="65" t="s">
        <v>774</v>
      </c>
      <c r="C54" s="12" t="s">
        <v>97</v>
      </c>
      <c r="D54" s="76">
        <v>805</v>
      </c>
      <c r="E54" s="71">
        <v>0</v>
      </c>
      <c r="F54" s="56">
        <f t="shared" si="2"/>
        <v>0</v>
      </c>
      <c r="G54" s="56">
        <f t="shared" si="3"/>
        <v>0</v>
      </c>
      <c r="H54" s="56">
        <f t="shared" si="4"/>
        <v>0</v>
      </c>
      <c r="I54" s="59"/>
      <c r="J54" s="15"/>
    </row>
    <row r="55" spans="1:10" x14ac:dyDescent="0.25">
      <c r="A55" s="44" t="s">
        <v>60</v>
      </c>
      <c r="B55" s="65" t="s">
        <v>775</v>
      </c>
      <c r="C55" s="12" t="s">
        <v>97</v>
      </c>
      <c r="D55" s="76">
        <v>80</v>
      </c>
      <c r="E55" s="71">
        <v>0</v>
      </c>
      <c r="F55" s="56">
        <f t="shared" si="2"/>
        <v>0</v>
      </c>
      <c r="G55" s="56">
        <f t="shared" si="3"/>
        <v>0</v>
      </c>
      <c r="H55" s="56">
        <f t="shared" si="4"/>
        <v>0</v>
      </c>
      <c r="I55" s="59"/>
      <c r="J55" s="15"/>
    </row>
    <row r="56" spans="1:10" x14ac:dyDescent="0.25">
      <c r="A56" s="44" t="s">
        <v>61</v>
      </c>
      <c r="B56" s="65" t="s">
        <v>776</v>
      </c>
      <c r="C56" s="12" t="s">
        <v>97</v>
      </c>
      <c r="D56" s="76">
        <v>41</v>
      </c>
      <c r="E56" s="71">
        <v>0</v>
      </c>
      <c r="F56" s="56">
        <f t="shared" si="2"/>
        <v>0</v>
      </c>
      <c r="G56" s="56">
        <f t="shared" si="3"/>
        <v>0</v>
      </c>
      <c r="H56" s="56">
        <f t="shared" si="4"/>
        <v>0</v>
      </c>
      <c r="I56" s="59"/>
      <c r="J56" s="15"/>
    </row>
    <row r="57" spans="1:10" ht="22.5" x14ac:dyDescent="0.25">
      <c r="A57" s="12" t="s">
        <v>62</v>
      </c>
      <c r="B57" s="63" t="s">
        <v>897</v>
      </c>
      <c r="C57" s="12" t="s">
        <v>97</v>
      </c>
      <c r="D57" s="76">
        <v>450</v>
      </c>
      <c r="E57" s="71">
        <v>0</v>
      </c>
      <c r="F57" s="56">
        <f t="shared" si="2"/>
        <v>0</v>
      </c>
      <c r="G57" s="56">
        <f t="shared" si="3"/>
        <v>0</v>
      </c>
      <c r="H57" s="56">
        <f t="shared" si="4"/>
        <v>0</v>
      </c>
      <c r="I57" s="59"/>
      <c r="J57" s="15"/>
    </row>
    <row r="58" spans="1:10" x14ac:dyDescent="0.25">
      <c r="A58" s="44" t="s">
        <v>63</v>
      </c>
      <c r="B58" s="63" t="s">
        <v>898</v>
      </c>
      <c r="C58" s="12" t="s">
        <v>97</v>
      </c>
      <c r="D58" s="76">
        <v>940</v>
      </c>
      <c r="E58" s="71">
        <v>0</v>
      </c>
      <c r="F58" s="56">
        <f t="shared" si="2"/>
        <v>0</v>
      </c>
      <c r="G58" s="56">
        <f t="shared" si="3"/>
        <v>0</v>
      </c>
      <c r="H58" s="56">
        <f t="shared" si="4"/>
        <v>0</v>
      </c>
      <c r="I58" s="59"/>
      <c r="J58" s="15"/>
    </row>
    <row r="59" spans="1:10" x14ac:dyDescent="0.25">
      <c r="A59" s="44" t="s">
        <v>64</v>
      </c>
      <c r="B59" s="63" t="s">
        <v>185</v>
      </c>
      <c r="C59" s="12" t="s">
        <v>97</v>
      </c>
      <c r="D59" s="76">
        <v>100</v>
      </c>
      <c r="E59" s="71">
        <v>0</v>
      </c>
      <c r="F59" s="56">
        <f t="shared" si="2"/>
        <v>0</v>
      </c>
      <c r="G59" s="56">
        <f t="shared" si="3"/>
        <v>0</v>
      </c>
      <c r="H59" s="56">
        <f t="shared" si="4"/>
        <v>0</v>
      </c>
      <c r="I59" s="59"/>
      <c r="J59" s="15"/>
    </row>
    <row r="60" spans="1:10" x14ac:dyDescent="0.25">
      <c r="A60" s="12" t="s">
        <v>65</v>
      </c>
      <c r="B60" s="63" t="s">
        <v>186</v>
      </c>
      <c r="C60" s="12" t="s">
        <v>97</v>
      </c>
      <c r="D60" s="76">
        <v>100</v>
      </c>
      <c r="E60" s="71">
        <v>0</v>
      </c>
      <c r="F60" s="56">
        <f t="shared" si="2"/>
        <v>0</v>
      </c>
      <c r="G60" s="56">
        <f t="shared" si="3"/>
        <v>0</v>
      </c>
      <c r="H60" s="56">
        <f t="shared" si="4"/>
        <v>0</v>
      </c>
      <c r="I60" s="59"/>
      <c r="J60" s="15"/>
    </row>
    <row r="61" spans="1:10" x14ac:dyDescent="0.25">
      <c r="A61" s="44" t="s">
        <v>66</v>
      </c>
      <c r="B61" s="63" t="s">
        <v>187</v>
      </c>
      <c r="C61" s="12" t="s">
        <v>97</v>
      </c>
      <c r="D61" s="76">
        <v>885</v>
      </c>
      <c r="E61" s="71">
        <v>0</v>
      </c>
      <c r="F61" s="56">
        <f t="shared" si="2"/>
        <v>0</v>
      </c>
      <c r="G61" s="56">
        <f t="shared" si="3"/>
        <v>0</v>
      </c>
      <c r="H61" s="56">
        <f t="shared" si="4"/>
        <v>0</v>
      </c>
      <c r="I61" s="59"/>
      <c r="J61" s="15"/>
    </row>
    <row r="62" spans="1:10" x14ac:dyDescent="0.25">
      <c r="A62" s="44" t="s">
        <v>67</v>
      </c>
      <c r="B62" s="63" t="s">
        <v>188</v>
      </c>
      <c r="C62" s="12" t="s">
        <v>97</v>
      </c>
      <c r="D62" s="76">
        <v>625</v>
      </c>
      <c r="E62" s="71">
        <v>0</v>
      </c>
      <c r="F62" s="56">
        <f t="shared" si="2"/>
        <v>0</v>
      </c>
      <c r="G62" s="56">
        <f t="shared" si="3"/>
        <v>0</v>
      </c>
      <c r="H62" s="56">
        <f t="shared" si="4"/>
        <v>0</v>
      </c>
      <c r="I62" s="59"/>
      <c r="J62" s="15"/>
    </row>
    <row r="63" spans="1:10" x14ac:dyDescent="0.25">
      <c r="A63" s="12" t="s">
        <v>68</v>
      </c>
      <c r="B63" s="63" t="s">
        <v>773</v>
      </c>
      <c r="C63" s="12" t="s">
        <v>97</v>
      </c>
      <c r="D63" s="76">
        <v>110</v>
      </c>
      <c r="E63" s="71">
        <v>0</v>
      </c>
      <c r="F63" s="56">
        <f t="shared" si="2"/>
        <v>0</v>
      </c>
      <c r="G63" s="56">
        <f t="shared" si="3"/>
        <v>0</v>
      </c>
      <c r="H63" s="56">
        <f t="shared" si="4"/>
        <v>0</v>
      </c>
      <c r="I63" s="59"/>
      <c r="J63" s="15"/>
    </row>
    <row r="64" spans="1:10" x14ac:dyDescent="0.25">
      <c r="A64" s="44" t="s">
        <v>70</v>
      </c>
      <c r="B64" s="63" t="s">
        <v>777</v>
      </c>
      <c r="C64" s="12" t="s">
        <v>97</v>
      </c>
      <c r="D64" s="76">
        <v>979</v>
      </c>
      <c r="E64" s="71">
        <v>0</v>
      </c>
      <c r="F64" s="56">
        <f t="shared" si="2"/>
        <v>0</v>
      </c>
      <c r="G64" s="56">
        <f t="shared" si="3"/>
        <v>0</v>
      </c>
      <c r="H64" s="56">
        <f t="shared" si="4"/>
        <v>0</v>
      </c>
      <c r="I64" s="59"/>
      <c r="J64" s="15"/>
    </row>
    <row r="65" spans="1:10" x14ac:dyDescent="0.25">
      <c r="A65" s="44" t="s">
        <v>72</v>
      </c>
      <c r="B65" s="63" t="s">
        <v>190</v>
      </c>
      <c r="C65" s="12" t="s">
        <v>97</v>
      </c>
      <c r="D65" s="76">
        <v>1264</v>
      </c>
      <c r="E65" s="71">
        <v>0</v>
      </c>
      <c r="F65" s="56">
        <f t="shared" si="2"/>
        <v>0</v>
      </c>
      <c r="G65" s="56">
        <f t="shared" si="3"/>
        <v>0</v>
      </c>
      <c r="H65" s="56">
        <f t="shared" si="4"/>
        <v>0</v>
      </c>
      <c r="I65" s="59"/>
      <c r="J65" s="15"/>
    </row>
    <row r="66" spans="1:10" x14ac:dyDescent="0.25">
      <c r="A66" s="12" t="s">
        <v>74</v>
      </c>
      <c r="B66" s="63" t="s">
        <v>893</v>
      </c>
      <c r="C66" s="12" t="s">
        <v>97</v>
      </c>
      <c r="D66" s="76">
        <v>497</v>
      </c>
      <c r="E66" s="71">
        <v>0</v>
      </c>
      <c r="F66" s="56">
        <f t="shared" si="2"/>
        <v>0</v>
      </c>
      <c r="G66" s="56">
        <f t="shared" si="3"/>
        <v>0</v>
      </c>
      <c r="H66" s="56">
        <f t="shared" si="4"/>
        <v>0</v>
      </c>
      <c r="I66" s="59"/>
      <c r="J66" s="15"/>
    </row>
    <row r="67" spans="1:10" x14ac:dyDescent="0.25">
      <c r="A67" s="44" t="s">
        <v>94</v>
      </c>
      <c r="B67" s="63" t="s">
        <v>194</v>
      </c>
      <c r="C67" s="12" t="s">
        <v>97</v>
      </c>
      <c r="D67" s="76">
        <v>235</v>
      </c>
      <c r="E67" s="71">
        <v>0</v>
      </c>
      <c r="F67" s="56">
        <f t="shared" si="2"/>
        <v>0</v>
      </c>
      <c r="G67" s="56">
        <f t="shared" si="3"/>
        <v>0</v>
      </c>
      <c r="H67" s="56">
        <f t="shared" si="4"/>
        <v>0</v>
      </c>
      <c r="I67" s="59"/>
      <c r="J67" s="15"/>
    </row>
    <row r="68" spans="1:10" x14ac:dyDescent="0.25">
      <c r="A68" s="44" t="s">
        <v>141</v>
      </c>
      <c r="B68" s="63" t="s">
        <v>196</v>
      </c>
      <c r="C68" s="12" t="s">
        <v>97</v>
      </c>
      <c r="D68" s="76">
        <v>320</v>
      </c>
      <c r="E68" s="71">
        <v>0</v>
      </c>
      <c r="F68" s="56">
        <f t="shared" si="2"/>
        <v>0</v>
      </c>
      <c r="G68" s="56">
        <f t="shared" si="3"/>
        <v>0</v>
      </c>
      <c r="H68" s="56">
        <f t="shared" si="4"/>
        <v>0</v>
      </c>
      <c r="I68" s="59"/>
      <c r="J68" s="15"/>
    </row>
    <row r="69" spans="1:10" x14ac:dyDescent="0.25">
      <c r="A69" s="12" t="s">
        <v>142</v>
      </c>
      <c r="B69" s="63" t="s">
        <v>199</v>
      </c>
      <c r="C69" s="12" t="s">
        <v>97</v>
      </c>
      <c r="D69" s="76">
        <v>110</v>
      </c>
      <c r="E69" s="71">
        <v>0</v>
      </c>
      <c r="F69" s="56">
        <f t="shared" si="2"/>
        <v>0</v>
      </c>
      <c r="G69" s="56">
        <f t="shared" si="3"/>
        <v>0</v>
      </c>
      <c r="H69" s="56">
        <f t="shared" si="4"/>
        <v>0</v>
      </c>
      <c r="I69" s="59"/>
      <c r="J69" s="15"/>
    </row>
    <row r="70" spans="1:10" x14ac:dyDescent="0.25">
      <c r="A70" s="44" t="s">
        <v>143</v>
      </c>
      <c r="B70" s="63" t="s">
        <v>778</v>
      </c>
      <c r="C70" s="12" t="s">
        <v>97</v>
      </c>
      <c r="D70" s="76">
        <v>350</v>
      </c>
      <c r="E70" s="71">
        <v>0</v>
      </c>
      <c r="F70" s="56">
        <f t="shared" si="2"/>
        <v>0</v>
      </c>
      <c r="G70" s="56">
        <f t="shared" si="3"/>
        <v>0</v>
      </c>
      <c r="H70" s="56">
        <f t="shared" si="4"/>
        <v>0</v>
      </c>
      <c r="I70" s="59"/>
      <c r="J70" s="15"/>
    </row>
    <row r="71" spans="1:10" x14ac:dyDescent="0.25">
      <c r="A71" s="44" t="s">
        <v>144</v>
      </c>
      <c r="B71" s="63" t="s">
        <v>891</v>
      </c>
      <c r="C71" s="12" t="s">
        <v>97</v>
      </c>
      <c r="D71" s="76">
        <v>560</v>
      </c>
      <c r="E71" s="71">
        <v>0</v>
      </c>
      <c r="F71" s="56">
        <f t="shared" si="2"/>
        <v>0</v>
      </c>
      <c r="G71" s="56">
        <f t="shared" si="3"/>
        <v>0</v>
      </c>
      <c r="H71" s="56">
        <f t="shared" si="4"/>
        <v>0</v>
      </c>
      <c r="I71" s="59"/>
      <c r="J71" s="15"/>
    </row>
    <row r="72" spans="1:10" x14ac:dyDescent="0.25">
      <c r="A72" s="12" t="s">
        <v>145</v>
      </c>
      <c r="B72" s="63" t="s">
        <v>892</v>
      </c>
      <c r="C72" s="12" t="s">
        <v>97</v>
      </c>
      <c r="D72" s="76">
        <v>155</v>
      </c>
      <c r="E72" s="71">
        <v>0</v>
      </c>
      <c r="F72" s="56">
        <f t="shared" si="2"/>
        <v>0</v>
      </c>
      <c r="G72" s="56">
        <f t="shared" si="3"/>
        <v>0</v>
      </c>
      <c r="H72" s="56">
        <f t="shared" si="4"/>
        <v>0</v>
      </c>
      <c r="I72" s="59"/>
      <c r="J72" s="15"/>
    </row>
    <row r="73" spans="1:10" x14ac:dyDescent="0.25">
      <c r="A73" s="44" t="s">
        <v>146</v>
      </c>
      <c r="B73" s="63" t="s">
        <v>205</v>
      </c>
      <c r="C73" s="12" t="s">
        <v>97</v>
      </c>
      <c r="D73" s="76">
        <v>970</v>
      </c>
      <c r="E73" s="71">
        <v>0</v>
      </c>
      <c r="F73" s="56">
        <f t="shared" si="2"/>
        <v>0</v>
      </c>
      <c r="G73" s="56">
        <f t="shared" si="3"/>
        <v>0</v>
      </c>
      <c r="H73" s="56">
        <f t="shared" si="4"/>
        <v>0</v>
      </c>
      <c r="I73" s="59"/>
      <c r="J73" s="15"/>
    </row>
    <row r="74" spans="1:10" x14ac:dyDescent="0.25">
      <c r="A74" s="44" t="s">
        <v>147</v>
      </c>
      <c r="B74" s="63" t="s">
        <v>207</v>
      </c>
      <c r="C74" s="12" t="s">
        <v>97</v>
      </c>
      <c r="D74" s="76">
        <v>1200</v>
      </c>
      <c r="E74" s="71">
        <v>0</v>
      </c>
      <c r="F74" s="56">
        <f t="shared" si="2"/>
        <v>0</v>
      </c>
      <c r="G74" s="56">
        <f t="shared" si="3"/>
        <v>0</v>
      </c>
      <c r="H74" s="56">
        <f t="shared" si="4"/>
        <v>0</v>
      </c>
      <c r="I74" s="59"/>
      <c r="J74" s="15"/>
    </row>
    <row r="75" spans="1:10" x14ac:dyDescent="0.25">
      <c r="A75" s="12" t="s">
        <v>148</v>
      </c>
      <c r="B75" s="63" t="s">
        <v>209</v>
      </c>
      <c r="C75" s="12" t="s">
        <v>97</v>
      </c>
      <c r="D75" s="76">
        <v>100</v>
      </c>
      <c r="E75" s="71">
        <v>0</v>
      </c>
      <c r="F75" s="56">
        <f t="shared" si="2"/>
        <v>0</v>
      </c>
      <c r="G75" s="56">
        <f t="shared" si="3"/>
        <v>0</v>
      </c>
      <c r="H75" s="56">
        <f t="shared" si="4"/>
        <v>0</v>
      </c>
      <c r="I75" s="59"/>
      <c r="J75" s="15"/>
    </row>
    <row r="76" spans="1:10" x14ac:dyDescent="0.25">
      <c r="A76" s="44" t="s">
        <v>150</v>
      </c>
      <c r="B76" s="63" t="s">
        <v>894</v>
      </c>
      <c r="C76" s="12" t="s">
        <v>97</v>
      </c>
      <c r="D76" s="76">
        <v>50</v>
      </c>
      <c r="E76" s="71">
        <v>0</v>
      </c>
      <c r="F76" s="56">
        <f t="shared" si="2"/>
        <v>0</v>
      </c>
      <c r="G76" s="56">
        <f t="shared" si="3"/>
        <v>0</v>
      </c>
      <c r="H76" s="56">
        <f t="shared" si="4"/>
        <v>0</v>
      </c>
      <c r="I76" s="59"/>
      <c r="J76" s="15"/>
    </row>
    <row r="77" spans="1:10" x14ac:dyDescent="0.25">
      <c r="A77" s="44" t="s">
        <v>151</v>
      </c>
      <c r="B77" s="63" t="s">
        <v>214</v>
      </c>
      <c r="C77" s="12" t="s">
        <v>97</v>
      </c>
      <c r="D77" s="76">
        <v>180</v>
      </c>
      <c r="E77" s="71">
        <v>0</v>
      </c>
      <c r="F77" s="56">
        <f t="shared" si="2"/>
        <v>0</v>
      </c>
      <c r="G77" s="56">
        <f t="shared" si="3"/>
        <v>0</v>
      </c>
      <c r="H77" s="56">
        <f t="shared" si="4"/>
        <v>0</v>
      </c>
      <c r="I77" s="59"/>
      <c r="J77" s="15"/>
    </row>
    <row r="78" spans="1:10" x14ac:dyDescent="0.25">
      <c r="A78" s="12" t="s">
        <v>152</v>
      </c>
      <c r="B78" s="63" t="s">
        <v>216</v>
      </c>
      <c r="C78" s="12" t="s">
        <v>97</v>
      </c>
      <c r="D78" s="76">
        <v>535</v>
      </c>
      <c r="E78" s="71">
        <v>0</v>
      </c>
      <c r="F78" s="56">
        <f t="shared" si="2"/>
        <v>0</v>
      </c>
      <c r="G78" s="56">
        <f t="shared" si="3"/>
        <v>0</v>
      </c>
      <c r="H78" s="56">
        <f t="shared" si="4"/>
        <v>0</v>
      </c>
      <c r="I78" s="59"/>
      <c r="J78" s="15"/>
    </row>
    <row r="79" spans="1:10" x14ac:dyDescent="0.25">
      <c r="A79" s="44" t="s">
        <v>189</v>
      </c>
      <c r="B79" s="63" t="s">
        <v>700</v>
      </c>
      <c r="C79" s="12" t="s">
        <v>97</v>
      </c>
      <c r="D79" s="76">
        <v>30</v>
      </c>
      <c r="E79" s="71">
        <v>0</v>
      </c>
      <c r="F79" s="56">
        <f t="shared" si="2"/>
        <v>0</v>
      </c>
      <c r="G79" s="56">
        <f t="shared" si="3"/>
        <v>0</v>
      </c>
      <c r="H79" s="56">
        <f t="shared" si="4"/>
        <v>0</v>
      </c>
      <c r="I79" s="59"/>
      <c r="J79" s="15"/>
    </row>
    <row r="80" spans="1:10" x14ac:dyDescent="0.25">
      <c r="A80" s="44" t="s">
        <v>191</v>
      </c>
      <c r="B80" s="63" t="s">
        <v>218</v>
      </c>
      <c r="C80" s="12" t="s">
        <v>97</v>
      </c>
      <c r="D80" s="76">
        <v>425</v>
      </c>
      <c r="E80" s="71">
        <v>0</v>
      </c>
      <c r="F80" s="56">
        <f t="shared" si="2"/>
        <v>0</v>
      </c>
      <c r="G80" s="56">
        <f t="shared" si="3"/>
        <v>0</v>
      </c>
      <c r="H80" s="56">
        <f t="shared" si="4"/>
        <v>0</v>
      </c>
      <c r="I80" s="59"/>
      <c r="J80" s="15"/>
    </row>
    <row r="81" spans="1:10" x14ac:dyDescent="0.25">
      <c r="A81" s="12" t="s">
        <v>192</v>
      </c>
      <c r="B81" s="63" t="s">
        <v>254</v>
      </c>
      <c r="C81" s="12" t="s">
        <v>97</v>
      </c>
      <c r="D81" s="76">
        <v>4</v>
      </c>
      <c r="E81" s="71">
        <v>0</v>
      </c>
      <c r="F81" s="56">
        <f t="shared" si="2"/>
        <v>0</v>
      </c>
      <c r="G81" s="56">
        <f t="shared" si="3"/>
        <v>0</v>
      </c>
      <c r="H81" s="56">
        <f t="shared" si="4"/>
        <v>0</v>
      </c>
      <c r="I81" s="59"/>
      <c r="J81" s="15"/>
    </row>
    <row r="82" spans="1:10" x14ac:dyDescent="0.25">
      <c r="A82" s="44" t="s">
        <v>193</v>
      </c>
      <c r="B82" s="63" t="s">
        <v>225</v>
      </c>
      <c r="C82" s="12" t="s">
        <v>17</v>
      </c>
      <c r="D82" s="76">
        <v>5</v>
      </c>
      <c r="E82" s="71">
        <v>0</v>
      </c>
      <c r="F82" s="56">
        <f t="shared" si="2"/>
        <v>0</v>
      </c>
      <c r="G82" s="56">
        <f t="shared" ref="G82:G87" si="5">D82*E82</f>
        <v>0</v>
      </c>
      <c r="H82" s="56">
        <f t="shared" ref="H82:H87" si="6">D82*F82</f>
        <v>0</v>
      </c>
      <c r="I82" s="59"/>
      <c r="J82" s="15"/>
    </row>
    <row r="83" spans="1:10" x14ac:dyDescent="0.25">
      <c r="A83" s="44" t="s">
        <v>195</v>
      </c>
      <c r="B83" s="63" t="s">
        <v>231</v>
      </c>
      <c r="C83" s="12" t="s">
        <v>97</v>
      </c>
      <c r="D83" s="76">
        <v>2</v>
      </c>
      <c r="E83" s="71">
        <v>0</v>
      </c>
      <c r="F83" s="56">
        <f t="shared" ref="F83:F87" si="7">ROUND((E83*1.095),2)</f>
        <v>0</v>
      </c>
      <c r="G83" s="56">
        <f t="shared" si="5"/>
        <v>0</v>
      </c>
      <c r="H83" s="56">
        <f t="shared" si="6"/>
        <v>0</v>
      </c>
      <c r="I83" s="59"/>
      <c r="J83" s="15"/>
    </row>
    <row r="84" spans="1:10" x14ac:dyDescent="0.25">
      <c r="A84" s="12" t="s">
        <v>197</v>
      </c>
      <c r="B84" s="63" t="s">
        <v>236</v>
      </c>
      <c r="C84" s="12" t="s">
        <v>17</v>
      </c>
      <c r="D84" s="76">
        <v>3</v>
      </c>
      <c r="E84" s="71">
        <v>0</v>
      </c>
      <c r="F84" s="56">
        <f t="shared" si="7"/>
        <v>0</v>
      </c>
      <c r="G84" s="56">
        <f t="shared" si="5"/>
        <v>0</v>
      </c>
      <c r="H84" s="56">
        <f t="shared" si="6"/>
        <v>0</v>
      </c>
      <c r="I84" s="59"/>
      <c r="J84" s="15"/>
    </row>
    <row r="85" spans="1:10" x14ac:dyDescent="0.25">
      <c r="A85" s="44" t="s">
        <v>198</v>
      </c>
      <c r="B85" s="63" t="s">
        <v>237</v>
      </c>
      <c r="C85" s="12" t="s">
        <v>17</v>
      </c>
      <c r="D85" s="76">
        <v>79</v>
      </c>
      <c r="E85" s="71">
        <v>0</v>
      </c>
      <c r="F85" s="56">
        <f t="shared" si="7"/>
        <v>0</v>
      </c>
      <c r="G85" s="56">
        <f t="shared" si="5"/>
        <v>0</v>
      </c>
      <c r="H85" s="56">
        <f t="shared" si="6"/>
        <v>0</v>
      </c>
      <c r="I85" s="59"/>
      <c r="J85" s="15"/>
    </row>
    <row r="86" spans="1:10" x14ac:dyDescent="0.25">
      <c r="A86" s="44" t="s">
        <v>200</v>
      </c>
      <c r="B86" s="63" t="s">
        <v>899</v>
      </c>
      <c r="C86" s="12" t="s">
        <v>17</v>
      </c>
      <c r="D86" s="76">
        <v>51</v>
      </c>
      <c r="E86" s="71">
        <v>0</v>
      </c>
      <c r="F86" s="56">
        <f t="shared" si="7"/>
        <v>0</v>
      </c>
      <c r="G86" s="56">
        <f t="shared" si="5"/>
        <v>0</v>
      </c>
      <c r="H86" s="56">
        <f t="shared" si="6"/>
        <v>0</v>
      </c>
      <c r="I86" s="59"/>
      <c r="J86" s="15"/>
    </row>
    <row r="87" spans="1:10" ht="15.75" thickBot="1" x14ac:dyDescent="0.3">
      <c r="A87" s="12" t="s">
        <v>201</v>
      </c>
      <c r="B87" s="63" t="s">
        <v>895</v>
      </c>
      <c r="C87" s="12" t="s">
        <v>97</v>
      </c>
      <c r="D87" s="76">
        <v>85</v>
      </c>
      <c r="E87" s="71">
        <v>0</v>
      </c>
      <c r="F87" s="56">
        <f t="shared" si="7"/>
        <v>0</v>
      </c>
      <c r="G87" s="56">
        <f t="shared" si="5"/>
        <v>0</v>
      </c>
      <c r="H87" s="56">
        <f t="shared" si="6"/>
        <v>0</v>
      </c>
      <c r="I87" s="59"/>
      <c r="J87" s="15"/>
    </row>
    <row r="88" spans="1:10" ht="15" customHeight="1" thickBot="1" x14ac:dyDescent="0.3">
      <c r="A88" s="148" t="s">
        <v>84</v>
      </c>
      <c r="B88" s="148"/>
      <c r="C88" s="148"/>
      <c r="D88" s="148"/>
      <c r="E88" s="148"/>
      <c r="F88" s="148"/>
      <c r="G88" s="108">
        <f>SUM(G18:G87)</f>
        <v>0</v>
      </c>
      <c r="H88" s="103">
        <f>SUM(H18:H87)</f>
        <v>0</v>
      </c>
      <c r="I88" s="48"/>
    </row>
    <row r="89" spans="1:10" x14ac:dyDescent="0.25">
      <c r="A89" s="45"/>
      <c r="B89" s="46"/>
      <c r="C89" s="47"/>
      <c r="D89" s="48"/>
      <c r="E89" s="49"/>
      <c r="F89" s="49"/>
      <c r="G89" s="49"/>
      <c r="H89" s="48"/>
      <c r="I89" s="48"/>
    </row>
    <row r="90" spans="1:10" x14ac:dyDescent="0.25">
      <c r="B90" s="16" t="s">
        <v>980</v>
      </c>
      <c r="C90" s="17"/>
      <c r="D90" s="17"/>
      <c r="E90" s="18"/>
      <c r="F90" s="18"/>
    </row>
    <row r="91" spans="1:10" x14ac:dyDescent="0.25">
      <c r="B91" s="17"/>
      <c r="C91" s="17"/>
      <c r="D91" s="17"/>
      <c r="E91" s="18"/>
      <c r="F91" s="18"/>
    </row>
    <row r="92" spans="1:10" x14ac:dyDescent="0.25">
      <c r="B92" s="19" t="s">
        <v>75</v>
      </c>
      <c r="C92" s="17"/>
      <c r="D92" s="17"/>
      <c r="E92" s="18"/>
      <c r="F92" s="18"/>
    </row>
    <row r="93" spans="1:10" x14ac:dyDescent="0.25">
      <c r="B93" s="17" t="s">
        <v>76</v>
      </c>
      <c r="C93" s="17"/>
      <c r="D93" s="17"/>
      <c r="E93" s="18"/>
      <c r="F93" s="18"/>
    </row>
    <row r="94" spans="1:10" x14ac:dyDescent="0.25">
      <c r="B94" s="19" t="s">
        <v>77</v>
      </c>
      <c r="C94" s="17"/>
      <c r="D94" s="17"/>
      <c r="E94" s="18"/>
      <c r="F94" s="18"/>
    </row>
    <row r="95" spans="1:10" x14ac:dyDescent="0.25">
      <c r="B95" s="19" t="s">
        <v>978</v>
      </c>
      <c r="C95" s="17"/>
      <c r="D95" s="17"/>
      <c r="E95" s="18"/>
      <c r="F95" s="18"/>
    </row>
    <row r="96" spans="1:10" x14ac:dyDescent="0.25">
      <c r="B96" s="19"/>
      <c r="C96" s="17"/>
      <c r="D96" s="17"/>
      <c r="E96" s="18"/>
      <c r="F96" s="18"/>
    </row>
    <row r="97" spans="2:7" x14ac:dyDescent="0.25">
      <c r="B97" s="19" t="s">
        <v>81</v>
      </c>
      <c r="C97" s="18"/>
      <c r="D97" s="18"/>
      <c r="E97" s="18" t="s">
        <v>82</v>
      </c>
      <c r="F97" s="18"/>
      <c r="G97" t="s">
        <v>83</v>
      </c>
    </row>
  </sheetData>
  <mergeCells count="9">
    <mergeCell ref="A12:G13"/>
    <mergeCell ref="A15:G15"/>
    <mergeCell ref="A88:F88"/>
    <mergeCell ref="C2:F2"/>
    <mergeCell ref="C3:F3"/>
    <mergeCell ref="C7:F7"/>
    <mergeCell ref="C8:F8"/>
    <mergeCell ref="C9:F9"/>
    <mergeCell ref="C10:F10"/>
  </mergeCells>
  <pageMargins left="0.51181102362204722" right="0.31496062992125984" top="0.19685039370078741" bottom="0.15748031496062992" header="0.31496062992125984" footer="0.31496062992125984"/>
  <pageSetup paperSize="9" scale="8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46"/>
  <sheetViews>
    <sheetView workbookViewId="0">
      <selection activeCell="F18" sqref="F18"/>
    </sheetView>
  </sheetViews>
  <sheetFormatPr defaultRowHeight="15" x14ac:dyDescent="0.25"/>
  <cols>
    <col min="1" max="1" width="5.42578125" customWidth="1"/>
    <col min="2" max="2" width="45.5703125" customWidth="1"/>
    <col min="4" max="4" width="14.42578125" customWidth="1"/>
    <col min="5" max="5" width="14" customWidth="1"/>
    <col min="6" max="7" width="13.7109375" customWidth="1"/>
    <col min="8" max="8" width="10.5703125" customWidth="1"/>
    <col min="9" max="9" width="13.140625" customWidth="1"/>
    <col min="10" max="10" width="17.140625" customWidth="1"/>
  </cols>
  <sheetData>
    <row r="1" spans="1:9" x14ac:dyDescent="0.25">
      <c r="A1" s="1"/>
      <c r="B1" s="2"/>
      <c r="C1" s="3"/>
      <c r="D1" s="4"/>
      <c r="E1" s="4"/>
      <c r="F1" s="3"/>
      <c r="G1" s="3"/>
      <c r="H1" s="3"/>
      <c r="I1" s="18"/>
    </row>
    <row r="2" spans="1:9" x14ac:dyDescent="0.25">
      <c r="A2" s="1"/>
      <c r="B2" s="84" t="s">
        <v>794</v>
      </c>
      <c r="C2" s="137" t="str">
        <f>'prva stran'!G9</f>
        <v>OSNOVNA ŠOLA VERŽEJ</v>
      </c>
      <c r="D2" s="138"/>
      <c r="E2" s="138"/>
      <c r="F2" s="138"/>
      <c r="G2" s="98"/>
      <c r="H2" s="3"/>
      <c r="I2" s="18"/>
    </row>
    <row r="3" spans="1:9" x14ac:dyDescent="0.25">
      <c r="A3" s="1"/>
      <c r="B3" s="84" t="s">
        <v>795</v>
      </c>
      <c r="C3" s="139" t="str">
        <f>'prva stran'!G10</f>
        <v>Puščenjakova ulica 7, 9241 Veržej</v>
      </c>
      <c r="D3" s="140"/>
      <c r="E3" s="140"/>
      <c r="F3" s="140"/>
      <c r="G3" s="99"/>
      <c r="H3" s="3"/>
      <c r="I3" s="18"/>
    </row>
    <row r="4" spans="1:9" x14ac:dyDescent="0.25">
      <c r="A4" s="1"/>
      <c r="B4" s="2"/>
      <c r="C4" s="3"/>
      <c r="D4" s="4"/>
      <c r="E4" s="4"/>
      <c r="F4" s="3"/>
      <c r="G4" s="3"/>
      <c r="H4" s="3"/>
      <c r="I4" s="18"/>
    </row>
    <row r="5" spans="1:9" x14ac:dyDescent="0.25">
      <c r="A5" s="1"/>
      <c r="B5" s="2"/>
      <c r="C5" s="3"/>
      <c r="D5" s="4"/>
      <c r="E5" s="4"/>
      <c r="F5" s="3"/>
      <c r="G5" s="3"/>
      <c r="H5" s="3"/>
      <c r="I5" s="18"/>
    </row>
    <row r="6" spans="1:9" x14ac:dyDescent="0.25">
      <c r="A6" s="1"/>
      <c r="B6" s="2"/>
      <c r="C6" s="3"/>
      <c r="D6" s="4"/>
      <c r="E6" s="4"/>
      <c r="F6" s="3"/>
      <c r="G6" s="3"/>
      <c r="H6" s="3"/>
      <c r="I6" s="18"/>
    </row>
    <row r="7" spans="1:9" x14ac:dyDescent="0.25">
      <c r="A7" s="5"/>
      <c r="B7" s="86" t="s">
        <v>794</v>
      </c>
      <c r="C7" s="141">
        <f>'prva stran'!G14</f>
        <v>0</v>
      </c>
      <c r="D7" s="142"/>
      <c r="E7" s="142"/>
      <c r="F7" s="142"/>
      <c r="G7" s="100"/>
      <c r="H7" s="3"/>
      <c r="I7" s="18"/>
    </row>
    <row r="8" spans="1:9" x14ac:dyDescent="0.25">
      <c r="A8" s="5"/>
      <c r="B8" s="87" t="s">
        <v>798</v>
      </c>
      <c r="C8" s="143">
        <f>'prva stran'!G15</f>
        <v>0</v>
      </c>
      <c r="D8" s="144"/>
      <c r="E8" s="144"/>
      <c r="F8" s="144"/>
      <c r="G8" s="101"/>
      <c r="H8" s="3"/>
      <c r="I8" s="18"/>
    </row>
    <row r="9" spans="1:9" x14ac:dyDescent="0.25">
      <c r="A9" s="5"/>
      <c r="B9" s="87" t="s">
        <v>799</v>
      </c>
      <c r="C9" s="143">
        <f>'prva stran'!G16</f>
        <v>0</v>
      </c>
      <c r="D9" s="144"/>
      <c r="E9" s="144"/>
      <c r="F9" s="144"/>
      <c r="G9" s="101"/>
      <c r="H9" s="3"/>
      <c r="I9" s="18"/>
    </row>
    <row r="10" spans="1:9" x14ac:dyDescent="0.25">
      <c r="A10" s="1"/>
      <c r="B10" s="87" t="s">
        <v>800</v>
      </c>
      <c r="C10" s="143">
        <f>'prva stran'!G17</f>
        <v>0</v>
      </c>
      <c r="D10" s="144"/>
      <c r="E10" s="144"/>
      <c r="F10" s="144"/>
      <c r="G10" s="101"/>
      <c r="H10" s="3"/>
      <c r="I10" s="18"/>
    </row>
    <row r="11" spans="1:9" x14ac:dyDescent="0.25">
      <c r="A11" s="4"/>
      <c r="B11" s="4"/>
      <c r="C11" s="4"/>
      <c r="D11" s="4"/>
      <c r="E11" s="4"/>
      <c r="F11" s="4"/>
      <c r="G11" s="4"/>
      <c r="H11" s="4"/>
      <c r="I11" s="18"/>
    </row>
    <row r="12" spans="1:9" x14ac:dyDescent="0.25">
      <c r="A12" s="133" t="s">
        <v>792</v>
      </c>
      <c r="B12" s="134"/>
      <c r="C12" s="134"/>
      <c r="D12" s="134"/>
      <c r="E12" s="134"/>
      <c r="F12" s="134"/>
      <c r="G12" s="134"/>
      <c r="H12" s="21"/>
      <c r="I12" s="18"/>
    </row>
    <row r="13" spans="1:9" x14ac:dyDescent="0.25">
      <c r="A13" s="134"/>
      <c r="B13" s="134"/>
      <c r="C13" s="134"/>
      <c r="D13" s="134"/>
      <c r="E13" s="134"/>
      <c r="F13" s="134"/>
      <c r="G13" s="134"/>
      <c r="H13" s="21"/>
      <c r="I13" s="18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18"/>
    </row>
    <row r="15" spans="1:9" x14ac:dyDescent="0.25">
      <c r="A15" s="135" t="s">
        <v>167</v>
      </c>
      <c r="B15" s="135"/>
      <c r="C15" s="135"/>
      <c r="D15" s="135"/>
      <c r="E15" s="135"/>
      <c r="F15" s="135"/>
      <c r="G15" s="135"/>
      <c r="H15" s="7"/>
      <c r="I15" s="18"/>
    </row>
    <row r="16" spans="1:9" x14ac:dyDescent="0.25">
      <c r="A16" s="7"/>
      <c r="B16" s="7"/>
      <c r="C16" s="7"/>
      <c r="D16" s="7"/>
      <c r="E16" s="7"/>
      <c r="F16" s="7"/>
      <c r="G16" s="7"/>
      <c r="H16" s="7"/>
      <c r="I16" s="18"/>
    </row>
    <row r="17" spans="1:10" ht="21" customHeight="1" x14ac:dyDescent="0.25">
      <c r="A17" s="92" t="s">
        <v>8</v>
      </c>
      <c r="B17" s="92" t="s">
        <v>790</v>
      </c>
      <c r="C17" s="92" t="s">
        <v>10</v>
      </c>
      <c r="D17" s="92" t="s">
        <v>791</v>
      </c>
      <c r="E17" s="93" t="s">
        <v>12</v>
      </c>
      <c r="F17" s="93" t="s">
        <v>14</v>
      </c>
      <c r="G17" s="93" t="s">
        <v>807</v>
      </c>
      <c r="H17" s="93" t="s">
        <v>15</v>
      </c>
      <c r="I17" s="94" t="s">
        <v>85</v>
      </c>
      <c r="J17" s="94" t="s">
        <v>86</v>
      </c>
    </row>
    <row r="18" spans="1:10" x14ac:dyDescent="0.25">
      <c r="A18" s="12" t="s">
        <v>16</v>
      </c>
      <c r="B18" s="11" t="s">
        <v>238</v>
      </c>
      <c r="C18" s="12" t="s">
        <v>17</v>
      </c>
      <c r="D18" s="51">
        <v>12</v>
      </c>
      <c r="E18" s="51">
        <v>0</v>
      </c>
      <c r="F18" s="56">
        <f>ROUND((E18*1.095),2)</f>
        <v>0</v>
      </c>
      <c r="G18" s="56">
        <f>D18*E18</f>
        <v>0</v>
      </c>
      <c r="H18" s="56">
        <f t="shared" ref="H18:H35" si="0">D18*F18</f>
        <v>0</v>
      </c>
      <c r="I18" s="59"/>
      <c r="J18" s="15"/>
    </row>
    <row r="19" spans="1:10" x14ac:dyDescent="0.25">
      <c r="A19" s="12" t="s">
        <v>18</v>
      </c>
      <c r="B19" s="11" t="s">
        <v>239</v>
      </c>
      <c r="C19" s="12" t="s">
        <v>17</v>
      </c>
      <c r="D19" s="51">
        <v>12</v>
      </c>
      <c r="E19" s="51">
        <v>0</v>
      </c>
      <c r="F19" s="56">
        <f t="shared" ref="F19:F35" si="1">ROUND((E19*1.095),2)</f>
        <v>0</v>
      </c>
      <c r="G19" s="57">
        <f t="shared" ref="G19:G35" si="2">F19*D19</f>
        <v>0</v>
      </c>
      <c r="H19" s="56">
        <f t="shared" si="0"/>
        <v>0</v>
      </c>
      <c r="I19" s="59"/>
      <c r="J19" s="15"/>
    </row>
    <row r="20" spans="1:10" x14ac:dyDescent="0.25">
      <c r="A20" s="12" t="s">
        <v>19</v>
      </c>
      <c r="B20" s="13" t="s">
        <v>240</v>
      </c>
      <c r="C20" s="12" t="s">
        <v>17</v>
      </c>
      <c r="D20" s="51">
        <v>12</v>
      </c>
      <c r="E20" s="51">
        <v>0</v>
      </c>
      <c r="F20" s="56">
        <f t="shared" si="1"/>
        <v>0</v>
      </c>
      <c r="G20" s="57">
        <f t="shared" si="2"/>
        <v>0</v>
      </c>
      <c r="H20" s="56">
        <f t="shared" si="0"/>
        <v>0</v>
      </c>
      <c r="I20" s="59"/>
      <c r="J20" s="15"/>
    </row>
    <row r="21" spans="1:10" x14ac:dyDescent="0.25">
      <c r="A21" s="12" t="s">
        <v>20</v>
      </c>
      <c r="B21" s="13" t="s">
        <v>241</v>
      </c>
      <c r="C21" s="12" t="s">
        <v>17</v>
      </c>
      <c r="D21" s="51">
        <v>12</v>
      </c>
      <c r="E21" s="51">
        <v>0</v>
      </c>
      <c r="F21" s="56">
        <f t="shared" si="1"/>
        <v>0</v>
      </c>
      <c r="G21" s="57">
        <f t="shared" si="2"/>
        <v>0</v>
      </c>
      <c r="H21" s="56">
        <f t="shared" si="0"/>
        <v>0</v>
      </c>
      <c r="I21" s="59"/>
      <c r="J21" s="15"/>
    </row>
    <row r="22" spans="1:10" x14ac:dyDescent="0.25">
      <c r="A22" s="12" t="s">
        <v>21</v>
      </c>
      <c r="B22" s="13" t="s">
        <v>242</v>
      </c>
      <c r="C22" s="12" t="s">
        <v>17</v>
      </c>
      <c r="D22" s="51">
        <v>12</v>
      </c>
      <c r="E22" s="51">
        <v>0</v>
      </c>
      <c r="F22" s="56">
        <f t="shared" si="1"/>
        <v>0</v>
      </c>
      <c r="G22" s="57">
        <f t="shared" si="2"/>
        <v>0</v>
      </c>
      <c r="H22" s="56">
        <f t="shared" si="0"/>
        <v>0</v>
      </c>
      <c r="I22" s="59"/>
      <c r="J22" s="15"/>
    </row>
    <row r="23" spans="1:10" x14ac:dyDescent="0.25">
      <c r="A23" s="12" t="s">
        <v>22</v>
      </c>
      <c r="B23" s="13" t="s">
        <v>243</v>
      </c>
      <c r="C23" s="12" t="s">
        <v>17</v>
      </c>
      <c r="D23" s="51">
        <v>12</v>
      </c>
      <c r="E23" s="51">
        <v>0</v>
      </c>
      <c r="F23" s="56">
        <f t="shared" si="1"/>
        <v>0</v>
      </c>
      <c r="G23" s="57">
        <f t="shared" si="2"/>
        <v>0</v>
      </c>
      <c r="H23" s="56">
        <f t="shared" si="0"/>
        <v>0</v>
      </c>
      <c r="I23" s="59"/>
      <c r="J23" s="15"/>
    </row>
    <row r="24" spans="1:10" x14ac:dyDescent="0.25">
      <c r="A24" s="12" t="s">
        <v>23</v>
      </c>
      <c r="B24" s="13" t="s">
        <v>255</v>
      </c>
      <c r="C24" s="12" t="s">
        <v>97</v>
      </c>
      <c r="D24" s="51">
        <v>160</v>
      </c>
      <c r="E24" s="51">
        <v>0</v>
      </c>
      <c r="F24" s="56">
        <f t="shared" si="1"/>
        <v>0</v>
      </c>
      <c r="G24" s="57">
        <f t="shared" si="2"/>
        <v>0</v>
      </c>
      <c r="H24" s="56">
        <f t="shared" si="0"/>
        <v>0</v>
      </c>
      <c r="I24" s="59"/>
      <c r="J24" s="15"/>
    </row>
    <row r="25" spans="1:10" x14ac:dyDescent="0.25">
      <c r="A25" s="12" t="s">
        <v>24</v>
      </c>
      <c r="B25" s="13" t="s">
        <v>981</v>
      </c>
      <c r="C25" s="12" t="s">
        <v>97</v>
      </c>
      <c r="D25" s="51">
        <v>150</v>
      </c>
      <c r="E25" s="51">
        <v>0</v>
      </c>
      <c r="F25" s="56">
        <f t="shared" si="1"/>
        <v>0</v>
      </c>
      <c r="G25" s="57">
        <f t="shared" si="2"/>
        <v>0</v>
      </c>
      <c r="H25" s="56">
        <f t="shared" si="0"/>
        <v>0</v>
      </c>
      <c r="I25" s="59"/>
      <c r="J25" s="15"/>
    </row>
    <row r="26" spans="1:10" x14ac:dyDescent="0.25">
      <c r="A26" s="12" t="s">
        <v>25</v>
      </c>
      <c r="B26" s="13" t="s">
        <v>244</v>
      </c>
      <c r="C26" s="12" t="s">
        <v>97</v>
      </c>
      <c r="D26" s="51">
        <v>150</v>
      </c>
      <c r="E26" s="51">
        <v>0</v>
      </c>
      <c r="F26" s="56">
        <f t="shared" si="1"/>
        <v>0</v>
      </c>
      <c r="G26" s="57">
        <f t="shared" si="2"/>
        <v>0</v>
      </c>
      <c r="H26" s="56">
        <f t="shared" si="0"/>
        <v>0</v>
      </c>
      <c r="I26" s="59"/>
      <c r="J26" s="15"/>
    </row>
    <row r="27" spans="1:10" x14ac:dyDescent="0.25">
      <c r="A27" s="12" t="s">
        <v>26</v>
      </c>
      <c r="B27" s="13" t="s">
        <v>245</v>
      </c>
      <c r="C27" s="12" t="s">
        <v>97</v>
      </c>
      <c r="D27" s="51">
        <v>100</v>
      </c>
      <c r="E27" s="51">
        <v>0</v>
      </c>
      <c r="F27" s="56">
        <f t="shared" si="1"/>
        <v>0</v>
      </c>
      <c r="G27" s="57">
        <f t="shared" si="2"/>
        <v>0</v>
      </c>
      <c r="H27" s="56">
        <f t="shared" si="0"/>
        <v>0</v>
      </c>
      <c r="I27" s="59"/>
      <c r="J27" s="15"/>
    </row>
    <row r="28" spans="1:10" x14ac:dyDescent="0.25">
      <c r="A28" s="12" t="s">
        <v>27</v>
      </c>
      <c r="B28" s="13" t="s">
        <v>246</v>
      </c>
      <c r="C28" s="12" t="s">
        <v>97</v>
      </c>
      <c r="D28" s="51">
        <v>100</v>
      </c>
      <c r="E28" s="51">
        <v>0</v>
      </c>
      <c r="F28" s="56">
        <f t="shared" si="1"/>
        <v>0</v>
      </c>
      <c r="G28" s="57">
        <f t="shared" si="2"/>
        <v>0</v>
      </c>
      <c r="H28" s="56">
        <f t="shared" si="0"/>
        <v>0</v>
      </c>
      <c r="I28" s="59"/>
      <c r="J28" s="15"/>
    </row>
    <row r="29" spans="1:10" x14ac:dyDescent="0.25">
      <c r="A29" s="12" t="s">
        <v>28</v>
      </c>
      <c r="B29" s="13" t="s">
        <v>247</v>
      </c>
      <c r="C29" s="12" t="s">
        <v>97</v>
      </c>
      <c r="D29" s="51">
        <v>100</v>
      </c>
      <c r="E29" s="51">
        <v>0</v>
      </c>
      <c r="F29" s="56">
        <f t="shared" si="1"/>
        <v>0</v>
      </c>
      <c r="G29" s="57">
        <f t="shared" si="2"/>
        <v>0</v>
      </c>
      <c r="H29" s="56">
        <f t="shared" si="0"/>
        <v>0</v>
      </c>
      <c r="I29" s="59"/>
      <c r="J29" s="15"/>
    </row>
    <row r="30" spans="1:10" x14ac:dyDescent="0.25">
      <c r="A30" s="12" t="s">
        <v>29</v>
      </c>
      <c r="B30" s="13" t="s">
        <v>248</v>
      </c>
      <c r="C30" s="12" t="s">
        <v>97</v>
      </c>
      <c r="D30" s="51">
        <v>100</v>
      </c>
      <c r="E30" s="51">
        <v>0</v>
      </c>
      <c r="F30" s="56">
        <f t="shared" si="1"/>
        <v>0</v>
      </c>
      <c r="G30" s="57">
        <f t="shared" si="2"/>
        <v>0</v>
      </c>
      <c r="H30" s="56">
        <f t="shared" si="0"/>
        <v>0</v>
      </c>
      <c r="I30" s="59"/>
      <c r="J30" s="15"/>
    </row>
    <row r="31" spans="1:10" x14ac:dyDescent="0.25">
      <c r="A31" s="12" t="s">
        <v>30</v>
      </c>
      <c r="B31" s="13" t="s">
        <v>249</v>
      </c>
      <c r="C31" s="12" t="s">
        <v>97</v>
      </c>
      <c r="D31" s="51">
        <v>100</v>
      </c>
      <c r="E31" s="51">
        <v>0</v>
      </c>
      <c r="F31" s="56">
        <f t="shared" si="1"/>
        <v>0</v>
      </c>
      <c r="G31" s="57">
        <f t="shared" si="2"/>
        <v>0</v>
      </c>
      <c r="H31" s="56">
        <f t="shared" si="0"/>
        <v>0</v>
      </c>
      <c r="I31" s="59"/>
      <c r="J31" s="15"/>
    </row>
    <row r="32" spans="1:10" x14ac:dyDescent="0.25">
      <c r="A32" s="12" t="s">
        <v>31</v>
      </c>
      <c r="B32" s="13" t="s">
        <v>250</v>
      </c>
      <c r="C32" s="12" t="s">
        <v>97</v>
      </c>
      <c r="D32" s="51">
        <v>100</v>
      </c>
      <c r="E32" s="51">
        <v>0</v>
      </c>
      <c r="F32" s="56">
        <f t="shared" si="1"/>
        <v>0</v>
      </c>
      <c r="G32" s="57">
        <f t="shared" si="2"/>
        <v>0</v>
      </c>
      <c r="H32" s="56">
        <f t="shared" si="0"/>
        <v>0</v>
      </c>
      <c r="I32" s="59"/>
      <c r="J32" s="15"/>
    </row>
    <row r="33" spans="1:10" x14ac:dyDescent="0.25">
      <c r="A33" s="12" t="s">
        <v>32</v>
      </c>
      <c r="B33" s="13" t="s">
        <v>251</v>
      </c>
      <c r="C33" s="12" t="s">
        <v>97</v>
      </c>
      <c r="D33" s="51">
        <v>100</v>
      </c>
      <c r="E33" s="51">
        <v>0</v>
      </c>
      <c r="F33" s="56">
        <f t="shared" si="1"/>
        <v>0</v>
      </c>
      <c r="G33" s="57">
        <f t="shared" si="2"/>
        <v>0</v>
      </c>
      <c r="H33" s="56">
        <f t="shared" si="0"/>
        <v>0</v>
      </c>
      <c r="I33" s="59"/>
      <c r="J33" s="15"/>
    </row>
    <row r="34" spans="1:10" x14ac:dyDescent="0.25">
      <c r="A34" s="12" t="s">
        <v>33</v>
      </c>
      <c r="B34" s="13" t="s">
        <v>771</v>
      </c>
      <c r="C34" s="12" t="s">
        <v>97</v>
      </c>
      <c r="D34" s="51">
        <v>330</v>
      </c>
      <c r="E34" s="51">
        <v>0</v>
      </c>
      <c r="F34" s="56">
        <f t="shared" si="1"/>
        <v>0</v>
      </c>
      <c r="G34" s="57">
        <f t="shared" si="2"/>
        <v>0</v>
      </c>
      <c r="H34" s="56">
        <f t="shared" si="0"/>
        <v>0</v>
      </c>
      <c r="I34" s="59"/>
      <c r="J34" s="15"/>
    </row>
    <row r="35" spans="1:10" ht="15.75" thickBot="1" x14ac:dyDescent="0.3">
      <c r="A35" s="12" t="s">
        <v>34</v>
      </c>
      <c r="B35" s="13" t="s">
        <v>252</v>
      </c>
      <c r="C35" s="12" t="s">
        <v>97</v>
      </c>
      <c r="D35" s="51">
        <v>230</v>
      </c>
      <c r="E35" s="51">
        <v>0</v>
      </c>
      <c r="F35" s="56">
        <f t="shared" si="1"/>
        <v>0</v>
      </c>
      <c r="G35" s="57">
        <f t="shared" si="2"/>
        <v>0</v>
      </c>
      <c r="H35" s="96">
        <f t="shared" si="0"/>
        <v>0</v>
      </c>
      <c r="I35" s="59"/>
      <c r="J35" s="15"/>
    </row>
    <row r="36" spans="1:10" ht="15.75" thickBot="1" x14ac:dyDescent="0.3">
      <c r="A36" s="148" t="s">
        <v>84</v>
      </c>
      <c r="B36" s="148"/>
      <c r="C36" s="148"/>
      <c r="D36" s="148"/>
      <c r="E36" s="148"/>
      <c r="F36" s="148"/>
      <c r="G36" s="108">
        <f>SUM(G18:G35)</f>
        <v>0</v>
      </c>
      <c r="H36" s="103">
        <f>SUM(H18:H35)</f>
        <v>0</v>
      </c>
    </row>
    <row r="38" spans="1:10" x14ac:dyDescent="0.25">
      <c r="B38" s="16" t="s">
        <v>119</v>
      </c>
      <c r="C38" s="18"/>
      <c r="D38" s="18"/>
      <c r="E38" s="18"/>
      <c r="F38" s="18"/>
    </row>
    <row r="39" spans="1:10" x14ac:dyDescent="0.25">
      <c r="B39" s="18"/>
      <c r="C39" s="18"/>
      <c r="D39" s="18"/>
      <c r="E39" s="18"/>
      <c r="F39" s="18"/>
    </row>
    <row r="40" spans="1:10" x14ac:dyDescent="0.25">
      <c r="B40" s="19" t="s">
        <v>75</v>
      </c>
      <c r="C40" s="17"/>
      <c r="D40" s="17"/>
      <c r="E40" s="18"/>
      <c r="F40" s="18"/>
    </row>
    <row r="41" spans="1:10" x14ac:dyDescent="0.25">
      <c r="B41" s="17" t="s">
        <v>76</v>
      </c>
      <c r="C41" s="17"/>
      <c r="D41" s="17"/>
      <c r="E41" s="18"/>
      <c r="F41" s="18"/>
    </row>
    <row r="42" spans="1:10" x14ac:dyDescent="0.25">
      <c r="B42" s="19" t="s">
        <v>77</v>
      </c>
      <c r="C42" s="17"/>
      <c r="D42" s="17"/>
      <c r="E42" s="18"/>
      <c r="F42" s="18"/>
    </row>
    <row r="43" spans="1:10" x14ac:dyDescent="0.25">
      <c r="B43" s="19" t="s">
        <v>978</v>
      </c>
      <c r="C43" s="18"/>
      <c r="D43" s="18"/>
      <c r="E43" s="18"/>
      <c r="F43" s="18"/>
    </row>
    <row r="44" spans="1:10" x14ac:dyDescent="0.25">
      <c r="B44" s="19"/>
      <c r="C44" s="18"/>
      <c r="D44" s="18"/>
      <c r="E44" s="18"/>
      <c r="F44" s="18"/>
    </row>
    <row r="45" spans="1:10" x14ac:dyDescent="0.25">
      <c r="B45" s="19"/>
      <c r="C45" s="18"/>
      <c r="D45" s="18"/>
      <c r="E45" s="18"/>
      <c r="F45" s="18"/>
    </row>
    <row r="46" spans="1:10" x14ac:dyDescent="0.25">
      <c r="B46" s="19" t="s">
        <v>81</v>
      </c>
      <c r="C46" s="18"/>
      <c r="D46" s="18"/>
      <c r="E46" s="18" t="s">
        <v>82</v>
      </c>
      <c r="F46" s="18"/>
      <c r="G46" t="s">
        <v>83</v>
      </c>
    </row>
  </sheetData>
  <mergeCells count="9">
    <mergeCell ref="A12:G13"/>
    <mergeCell ref="A15:G15"/>
    <mergeCell ref="A36:F36"/>
    <mergeCell ref="C2:F2"/>
    <mergeCell ref="C3:F3"/>
    <mergeCell ref="C7:F7"/>
    <mergeCell ref="C8:F8"/>
    <mergeCell ref="C9:F9"/>
    <mergeCell ref="C10:F10"/>
  </mergeCells>
  <pageMargins left="0.51181102362204722" right="0.31496062992125984" top="0.19685039370078741" bottom="0.15748031496062992" header="0.31496062992125984" footer="0.31496062992125984"/>
  <pageSetup paperSize="9" scale="80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8"/>
  <sheetViews>
    <sheetView workbookViewId="0">
      <selection activeCell="F18" sqref="F18"/>
    </sheetView>
  </sheetViews>
  <sheetFormatPr defaultRowHeight="15" x14ac:dyDescent="0.25"/>
  <cols>
    <col min="1" max="1" width="5.42578125" customWidth="1"/>
    <col min="2" max="2" width="45.5703125" customWidth="1"/>
    <col min="4" max="4" width="14.42578125" customWidth="1"/>
    <col min="5" max="5" width="14" customWidth="1"/>
    <col min="6" max="7" width="13.7109375" customWidth="1"/>
    <col min="8" max="8" width="10.5703125" customWidth="1"/>
    <col min="9" max="9" width="13.140625" customWidth="1"/>
    <col min="10" max="10" width="17.140625" customWidth="1"/>
  </cols>
  <sheetData>
    <row r="1" spans="1:9" x14ac:dyDescent="0.25">
      <c r="A1" s="1"/>
      <c r="B1" s="2"/>
      <c r="C1" s="3"/>
      <c r="D1" s="4"/>
      <c r="E1" s="4"/>
      <c r="F1" s="3"/>
      <c r="G1" s="3"/>
      <c r="H1" s="3"/>
      <c r="I1" s="18"/>
    </row>
    <row r="2" spans="1:9" x14ac:dyDescent="0.25">
      <c r="A2" s="1"/>
      <c r="B2" s="84" t="s">
        <v>794</v>
      </c>
      <c r="C2" s="137" t="str">
        <f>'prva stran'!G9</f>
        <v>OSNOVNA ŠOLA VERŽEJ</v>
      </c>
      <c r="D2" s="138"/>
      <c r="E2" s="138"/>
      <c r="F2" s="138"/>
      <c r="G2" s="98"/>
      <c r="H2" s="3"/>
      <c r="I2" s="18"/>
    </row>
    <row r="3" spans="1:9" x14ac:dyDescent="0.25">
      <c r="A3" s="1"/>
      <c r="B3" s="84" t="s">
        <v>795</v>
      </c>
      <c r="C3" s="139" t="str">
        <f>'prva stran'!G10</f>
        <v>Puščenjakova ulica 7, 9241 Veržej</v>
      </c>
      <c r="D3" s="140"/>
      <c r="E3" s="140"/>
      <c r="F3" s="140"/>
      <c r="G3" s="99"/>
      <c r="H3" s="3"/>
      <c r="I3" s="18"/>
    </row>
    <row r="4" spans="1:9" x14ac:dyDescent="0.25">
      <c r="A4" s="1"/>
      <c r="B4" s="2"/>
      <c r="C4" s="3"/>
      <c r="D4" s="4"/>
      <c r="E4" s="4"/>
      <c r="F4" s="3"/>
      <c r="G4" s="3"/>
      <c r="H4" s="3"/>
      <c r="I4" s="18"/>
    </row>
    <row r="5" spans="1:9" x14ac:dyDescent="0.25">
      <c r="A5" s="1"/>
      <c r="B5" s="2"/>
      <c r="C5" s="3"/>
      <c r="D5" s="4"/>
      <c r="E5" s="4"/>
      <c r="F5" s="3"/>
      <c r="G5" s="3"/>
      <c r="H5" s="3"/>
      <c r="I5" s="18"/>
    </row>
    <row r="6" spans="1:9" x14ac:dyDescent="0.25">
      <c r="A6" s="1"/>
      <c r="B6" s="2"/>
      <c r="C6" s="3"/>
      <c r="D6" s="4"/>
      <c r="E6" s="4"/>
      <c r="F6" s="3"/>
      <c r="G6" s="3"/>
      <c r="H6" s="3"/>
      <c r="I6" s="18"/>
    </row>
    <row r="7" spans="1:9" x14ac:dyDescent="0.25">
      <c r="A7" s="5"/>
      <c r="B7" s="86" t="s">
        <v>794</v>
      </c>
      <c r="C7" s="141">
        <f>'prva stran'!G14</f>
        <v>0</v>
      </c>
      <c r="D7" s="142"/>
      <c r="E7" s="142"/>
      <c r="F7" s="142"/>
      <c r="G7" s="100"/>
      <c r="H7" s="3"/>
      <c r="I7" s="18"/>
    </row>
    <row r="8" spans="1:9" x14ac:dyDescent="0.25">
      <c r="A8" s="5"/>
      <c r="B8" s="87" t="s">
        <v>798</v>
      </c>
      <c r="C8" s="143">
        <f>'prva stran'!G15</f>
        <v>0</v>
      </c>
      <c r="D8" s="144"/>
      <c r="E8" s="144"/>
      <c r="F8" s="144"/>
      <c r="G8" s="101"/>
      <c r="H8" s="3"/>
      <c r="I8" s="18"/>
    </row>
    <row r="9" spans="1:9" x14ac:dyDescent="0.25">
      <c r="A9" s="5"/>
      <c r="B9" s="87" t="s">
        <v>799</v>
      </c>
      <c r="C9" s="143">
        <f>'prva stran'!G16</f>
        <v>0</v>
      </c>
      <c r="D9" s="144"/>
      <c r="E9" s="144"/>
      <c r="F9" s="144"/>
      <c r="G9" s="101"/>
      <c r="H9" s="3"/>
      <c r="I9" s="18"/>
    </row>
    <row r="10" spans="1:9" x14ac:dyDescent="0.25">
      <c r="A10" s="1"/>
      <c r="B10" s="87" t="s">
        <v>800</v>
      </c>
      <c r="C10" s="143">
        <f>'prva stran'!G17</f>
        <v>0</v>
      </c>
      <c r="D10" s="144"/>
      <c r="E10" s="144"/>
      <c r="F10" s="144"/>
      <c r="G10" s="101"/>
      <c r="H10" s="3"/>
      <c r="I10" s="18"/>
    </row>
    <row r="11" spans="1:9" x14ac:dyDescent="0.25">
      <c r="A11" s="4"/>
      <c r="B11" s="4"/>
      <c r="C11" s="4"/>
      <c r="D11" s="4"/>
      <c r="E11" s="4"/>
      <c r="F11" s="4"/>
      <c r="G11" s="4"/>
      <c r="H11" s="4"/>
      <c r="I11" s="18"/>
    </row>
    <row r="12" spans="1:9" x14ac:dyDescent="0.25">
      <c r="A12" s="133" t="s">
        <v>792</v>
      </c>
      <c r="B12" s="134"/>
      <c r="C12" s="134"/>
      <c r="D12" s="134"/>
      <c r="E12" s="134"/>
      <c r="F12" s="134"/>
      <c r="G12" s="134"/>
      <c r="H12" s="40"/>
      <c r="I12" s="18"/>
    </row>
    <row r="13" spans="1:9" x14ac:dyDescent="0.25">
      <c r="A13" s="134"/>
      <c r="B13" s="134"/>
      <c r="C13" s="134"/>
      <c r="D13" s="134"/>
      <c r="E13" s="134"/>
      <c r="F13" s="134"/>
      <c r="G13" s="134"/>
      <c r="H13" s="40"/>
      <c r="I13" s="18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18"/>
    </row>
    <row r="15" spans="1:9" x14ac:dyDescent="0.25">
      <c r="A15" s="135" t="s">
        <v>336</v>
      </c>
      <c r="B15" s="135"/>
      <c r="C15" s="135"/>
      <c r="D15" s="135"/>
      <c r="E15" s="135"/>
      <c r="F15" s="135"/>
      <c r="G15" s="135"/>
      <c r="H15" s="41"/>
      <c r="I15" s="18"/>
    </row>
    <row r="16" spans="1:9" x14ac:dyDescent="0.25">
      <c r="A16" s="41"/>
      <c r="B16" s="41"/>
      <c r="C16" s="41"/>
      <c r="D16" s="41"/>
      <c r="E16" s="41"/>
      <c r="F16" s="41"/>
      <c r="G16" s="41"/>
      <c r="H16" s="41"/>
      <c r="I16" s="18"/>
    </row>
    <row r="17" spans="1:10" ht="21" customHeight="1" x14ac:dyDescent="0.25">
      <c r="A17" s="92" t="s">
        <v>8</v>
      </c>
      <c r="B17" s="92" t="s">
        <v>790</v>
      </c>
      <c r="C17" s="92" t="s">
        <v>10</v>
      </c>
      <c r="D17" s="92" t="s">
        <v>791</v>
      </c>
      <c r="E17" s="93" t="s">
        <v>12</v>
      </c>
      <c r="F17" s="93" t="s">
        <v>14</v>
      </c>
      <c r="G17" s="93" t="s">
        <v>807</v>
      </c>
      <c r="H17" s="93" t="s">
        <v>15</v>
      </c>
      <c r="I17" s="94" t="s">
        <v>85</v>
      </c>
      <c r="J17" s="94" t="s">
        <v>86</v>
      </c>
    </row>
    <row r="18" spans="1:10" x14ac:dyDescent="0.25">
      <c r="A18" s="29" t="s">
        <v>16</v>
      </c>
      <c r="B18" s="28" t="s">
        <v>258</v>
      </c>
      <c r="C18" s="29" t="s">
        <v>97</v>
      </c>
      <c r="D18" s="76">
        <v>14960</v>
      </c>
      <c r="E18" s="73">
        <v>0</v>
      </c>
      <c r="F18" s="56">
        <f>ROUND((E18*1.095),2)</f>
        <v>0</v>
      </c>
      <c r="G18" s="56">
        <f>D18*E18</f>
        <v>0</v>
      </c>
      <c r="H18" s="56">
        <f>D18*F18</f>
        <v>0</v>
      </c>
      <c r="I18" s="59"/>
      <c r="J18" s="15"/>
    </row>
    <row r="19" spans="1:10" x14ac:dyDescent="0.25">
      <c r="A19" s="148" t="s">
        <v>84</v>
      </c>
      <c r="B19" s="148"/>
      <c r="C19" s="148"/>
      <c r="D19" s="148"/>
      <c r="E19" s="148"/>
      <c r="F19" s="148"/>
      <c r="G19" s="113">
        <f>SUM(G18)</f>
        <v>0</v>
      </c>
      <c r="H19" s="113">
        <f>SUM(H18)</f>
        <v>0</v>
      </c>
    </row>
    <row r="21" spans="1:10" x14ac:dyDescent="0.25">
      <c r="B21" s="33" t="s">
        <v>256</v>
      </c>
    </row>
    <row r="23" spans="1:10" x14ac:dyDescent="0.25">
      <c r="B23" s="34" t="s">
        <v>75</v>
      </c>
      <c r="C23" s="35"/>
      <c r="D23" s="35"/>
    </row>
    <row r="24" spans="1:10" x14ac:dyDescent="0.25">
      <c r="B24" s="35" t="s">
        <v>76</v>
      </c>
      <c r="C24" s="35"/>
      <c r="D24" s="35"/>
    </row>
    <row r="25" spans="1:10" x14ac:dyDescent="0.25">
      <c r="B25" s="34" t="s">
        <v>77</v>
      </c>
      <c r="C25" s="35"/>
      <c r="D25" s="35"/>
    </row>
    <row r="26" spans="1:10" x14ac:dyDescent="0.25">
      <c r="B26" s="19" t="s">
        <v>978</v>
      </c>
    </row>
    <row r="27" spans="1:10" x14ac:dyDescent="0.25">
      <c r="B27" s="19"/>
    </row>
    <row r="28" spans="1:10" x14ac:dyDescent="0.25">
      <c r="B28" s="34" t="s">
        <v>81</v>
      </c>
      <c r="E28" t="s">
        <v>257</v>
      </c>
      <c r="G28" t="s">
        <v>83</v>
      </c>
    </row>
  </sheetData>
  <mergeCells count="9">
    <mergeCell ref="A12:G13"/>
    <mergeCell ref="A15:G15"/>
    <mergeCell ref="A19:F19"/>
    <mergeCell ref="C2:F2"/>
    <mergeCell ref="C3:F3"/>
    <mergeCell ref="C7:F7"/>
    <mergeCell ref="C8:F8"/>
    <mergeCell ref="C9:F9"/>
    <mergeCell ref="C10:F10"/>
  </mergeCells>
  <pageMargins left="0.51181102362204722" right="0.31496062992125984" top="0.19685039370078741" bottom="0.15748031496062992" header="0.31496062992125984" footer="0.31496062992125984"/>
  <pageSetup paperSize="9" scale="88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114"/>
  <sheetViews>
    <sheetView workbookViewId="0">
      <selection activeCell="F18" sqref="F18"/>
    </sheetView>
  </sheetViews>
  <sheetFormatPr defaultRowHeight="15" x14ac:dyDescent="0.25"/>
  <cols>
    <col min="1" max="1" width="5.42578125" customWidth="1"/>
    <col min="2" max="2" width="45.5703125" customWidth="1"/>
    <col min="4" max="4" width="14.42578125" customWidth="1"/>
    <col min="5" max="5" width="14" customWidth="1"/>
    <col min="6" max="7" width="13.7109375" customWidth="1"/>
    <col min="8" max="8" width="10.5703125" customWidth="1"/>
    <col min="9" max="9" width="13.140625" customWidth="1"/>
    <col min="10" max="10" width="17.140625" customWidth="1"/>
  </cols>
  <sheetData>
    <row r="1" spans="1:9" x14ac:dyDescent="0.25">
      <c r="A1" s="1"/>
      <c r="B1" s="2"/>
      <c r="C1" s="3"/>
      <c r="D1" s="4"/>
      <c r="E1" s="4"/>
      <c r="F1" s="3"/>
      <c r="G1" s="3"/>
      <c r="H1" s="3"/>
      <c r="I1" s="18"/>
    </row>
    <row r="2" spans="1:9" x14ac:dyDescent="0.25">
      <c r="A2" s="1"/>
      <c r="B2" s="84" t="s">
        <v>794</v>
      </c>
      <c r="C2" s="137" t="str">
        <f>'prva stran'!G9</f>
        <v>OSNOVNA ŠOLA VERŽEJ</v>
      </c>
      <c r="D2" s="138"/>
      <c r="E2" s="138"/>
      <c r="F2" s="138"/>
      <c r="G2" s="98"/>
      <c r="H2" s="3"/>
      <c r="I2" s="18"/>
    </row>
    <row r="3" spans="1:9" x14ac:dyDescent="0.25">
      <c r="A3" s="1"/>
      <c r="B3" s="84" t="s">
        <v>795</v>
      </c>
      <c r="C3" s="139" t="str">
        <f>'prva stran'!G10</f>
        <v>Puščenjakova ulica 7, 9241 Veržej</v>
      </c>
      <c r="D3" s="140"/>
      <c r="E3" s="140"/>
      <c r="F3" s="140"/>
      <c r="G3" s="99"/>
      <c r="H3" s="3"/>
      <c r="I3" s="18"/>
    </row>
    <row r="4" spans="1:9" x14ac:dyDescent="0.25">
      <c r="A4" s="1"/>
      <c r="B4" s="2"/>
      <c r="C4" s="3"/>
      <c r="D4" s="4"/>
      <c r="E4" s="4"/>
      <c r="F4" s="3"/>
      <c r="G4" s="3"/>
      <c r="H4" s="3"/>
      <c r="I4" s="18"/>
    </row>
    <row r="5" spans="1:9" x14ac:dyDescent="0.25">
      <c r="A5" s="1"/>
      <c r="B5" s="2"/>
      <c r="C5" s="3"/>
      <c r="D5" s="4"/>
      <c r="E5" s="4"/>
      <c r="F5" s="3"/>
      <c r="G5" s="3"/>
      <c r="H5" s="3"/>
      <c r="I5" s="18"/>
    </row>
    <row r="6" spans="1:9" x14ac:dyDescent="0.25">
      <c r="A6" s="1"/>
      <c r="B6" s="2"/>
      <c r="C6" s="3"/>
      <c r="D6" s="4"/>
      <c r="E6" s="4"/>
      <c r="F6" s="3"/>
      <c r="G6" s="3"/>
      <c r="H6" s="3"/>
      <c r="I6" s="18"/>
    </row>
    <row r="7" spans="1:9" x14ac:dyDescent="0.25">
      <c r="A7" s="5"/>
      <c r="B7" s="86" t="s">
        <v>794</v>
      </c>
      <c r="C7" s="141">
        <f>'prva stran'!G14</f>
        <v>0</v>
      </c>
      <c r="D7" s="142"/>
      <c r="E7" s="142"/>
      <c r="F7" s="142"/>
      <c r="G7" s="100"/>
      <c r="H7" s="3"/>
      <c r="I7" s="18"/>
    </row>
    <row r="8" spans="1:9" x14ac:dyDescent="0.25">
      <c r="A8" s="5"/>
      <c r="B8" s="87" t="s">
        <v>798</v>
      </c>
      <c r="C8" s="143">
        <f>'prva stran'!G15</f>
        <v>0</v>
      </c>
      <c r="D8" s="144"/>
      <c r="E8" s="144"/>
      <c r="F8" s="144"/>
      <c r="G8" s="101"/>
      <c r="H8" s="3"/>
      <c r="I8" s="18"/>
    </row>
    <row r="9" spans="1:9" x14ac:dyDescent="0.25">
      <c r="A9" s="5"/>
      <c r="B9" s="87" t="s">
        <v>799</v>
      </c>
      <c r="C9" s="143">
        <f>'prva stran'!G16</f>
        <v>0</v>
      </c>
      <c r="D9" s="144"/>
      <c r="E9" s="144"/>
      <c r="F9" s="144"/>
      <c r="G9" s="101"/>
      <c r="H9" s="3"/>
      <c r="I9" s="18"/>
    </row>
    <row r="10" spans="1:9" x14ac:dyDescent="0.25">
      <c r="A10" s="1"/>
      <c r="B10" s="87" t="s">
        <v>800</v>
      </c>
      <c r="C10" s="143">
        <f>'prva stran'!G17</f>
        <v>0</v>
      </c>
      <c r="D10" s="144"/>
      <c r="E10" s="144"/>
      <c r="F10" s="144"/>
      <c r="G10" s="101"/>
      <c r="H10" s="3"/>
      <c r="I10" s="18"/>
    </row>
    <row r="11" spans="1:9" x14ac:dyDescent="0.25">
      <c r="A11" s="4"/>
      <c r="B11" s="4"/>
      <c r="C11" s="4"/>
      <c r="D11" s="4"/>
      <c r="E11" s="4"/>
      <c r="F11" s="4"/>
      <c r="G11" s="4"/>
      <c r="H11" s="4"/>
      <c r="I11" s="18"/>
    </row>
    <row r="12" spans="1:9" x14ac:dyDescent="0.25">
      <c r="A12" s="133" t="s">
        <v>792</v>
      </c>
      <c r="B12" s="134"/>
      <c r="C12" s="134"/>
      <c r="D12" s="134"/>
      <c r="E12" s="134"/>
      <c r="F12" s="134"/>
      <c r="G12" s="134"/>
      <c r="H12" s="40"/>
      <c r="I12" s="18"/>
    </row>
    <row r="13" spans="1:9" x14ac:dyDescent="0.25">
      <c r="A13" s="134"/>
      <c r="B13" s="134"/>
      <c r="C13" s="134"/>
      <c r="D13" s="134"/>
      <c r="E13" s="134"/>
      <c r="F13" s="134"/>
      <c r="G13" s="134"/>
      <c r="H13" s="40"/>
      <c r="I13" s="18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18"/>
    </row>
    <row r="15" spans="1:9" x14ac:dyDescent="0.25">
      <c r="A15" s="135" t="s">
        <v>982</v>
      </c>
      <c r="B15" s="135"/>
      <c r="C15" s="135"/>
      <c r="D15" s="135"/>
      <c r="E15" s="135"/>
      <c r="F15" s="135"/>
      <c r="G15" s="135"/>
      <c r="H15" s="41"/>
      <c r="I15" s="18"/>
    </row>
    <row r="16" spans="1:9" x14ac:dyDescent="0.25">
      <c r="A16" s="41"/>
      <c r="B16" s="41"/>
      <c r="C16" s="41"/>
      <c r="D16" s="41"/>
      <c r="E16" s="41"/>
      <c r="F16" s="41"/>
      <c r="G16" s="41"/>
      <c r="H16" s="41"/>
      <c r="I16" s="18"/>
    </row>
    <row r="17" spans="1:10" ht="21" customHeight="1" x14ac:dyDescent="0.25">
      <c r="A17" s="92" t="s">
        <v>8</v>
      </c>
      <c r="B17" s="92" t="s">
        <v>790</v>
      </c>
      <c r="C17" s="92" t="s">
        <v>10</v>
      </c>
      <c r="D17" s="92" t="s">
        <v>791</v>
      </c>
      <c r="E17" s="93" t="s">
        <v>12</v>
      </c>
      <c r="F17" s="93" t="s">
        <v>14</v>
      </c>
      <c r="G17" s="93" t="s">
        <v>807</v>
      </c>
      <c r="H17" s="93" t="s">
        <v>15</v>
      </c>
      <c r="I17" s="94" t="s">
        <v>85</v>
      </c>
      <c r="J17" s="94" t="s">
        <v>86</v>
      </c>
    </row>
    <row r="18" spans="1:10" x14ac:dyDescent="0.25">
      <c r="A18" s="51" t="s">
        <v>16</v>
      </c>
      <c r="B18" s="28" t="s">
        <v>259</v>
      </c>
      <c r="C18" s="51" t="s">
        <v>17</v>
      </c>
      <c r="D18" s="114">
        <v>12</v>
      </c>
      <c r="E18" s="123">
        <v>0</v>
      </c>
      <c r="F18" s="56">
        <f>ROUND((E18*1.095),2)</f>
        <v>0</v>
      </c>
      <c r="G18" s="56">
        <f t="shared" ref="G18:G49" si="0">D18*E18</f>
        <v>0</v>
      </c>
      <c r="H18" s="56">
        <f t="shared" ref="H18:H49" si="1">D18*F18</f>
        <v>0</v>
      </c>
      <c r="I18" s="59"/>
      <c r="J18" s="15"/>
    </row>
    <row r="19" spans="1:10" x14ac:dyDescent="0.25">
      <c r="A19" s="51" t="s">
        <v>18</v>
      </c>
      <c r="B19" s="28" t="s">
        <v>260</v>
      </c>
      <c r="C19" s="51" t="s">
        <v>17</v>
      </c>
      <c r="D19" s="114">
        <v>522</v>
      </c>
      <c r="E19" s="123">
        <v>0</v>
      </c>
      <c r="F19" s="56">
        <f t="shared" ref="F19:F81" si="2">ROUND((E19*1.095),2)</f>
        <v>0</v>
      </c>
      <c r="G19" s="56">
        <f t="shared" si="0"/>
        <v>0</v>
      </c>
      <c r="H19" s="56">
        <f t="shared" si="1"/>
        <v>0</v>
      </c>
      <c r="I19" s="59"/>
      <c r="J19" s="15"/>
    </row>
    <row r="20" spans="1:10" x14ac:dyDescent="0.25">
      <c r="A20" s="51" t="s">
        <v>19</v>
      </c>
      <c r="B20" s="28" t="s">
        <v>261</v>
      </c>
      <c r="C20" s="51" t="s">
        <v>17</v>
      </c>
      <c r="D20" s="114">
        <v>41</v>
      </c>
      <c r="E20" s="123">
        <v>0</v>
      </c>
      <c r="F20" s="56">
        <f t="shared" si="2"/>
        <v>0</v>
      </c>
      <c r="G20" s="56">
        <f t="shared" si="0"/>
        <v>0</v>
      </c>
      <c r="H20" s="56">
        <f t="shared" si="1"/>
        <v>0</v>
      </c>
      <c r="I20" s="59"/>
      <c r="J20" s="15"/>
    </row>
    <row r="21" spans="1:10" x14ac:dyDescent="0.25">
      <c r="A21" s="51" t="s">
        <v>20</v>
      </c>
      <c r="B21" s="30" t="s">
        <v>262</v>
      </c>
      <c r="C21" s="51" t="s">
        <v>17</v>
      </c>
      <c r="D21" s="114">
        <v>2</v>
      </c>
      <c r="E21" s="123">
        <v>0</v>
      </c>
      <c r="F21" s="56">
        <f t="shared" si="2"/>
        <v>0</v>
      </c>
      <c r="G21" s="56">
        <f t="shared" si="0"/>
        <v>0</v>
      </c>
      <c r="H21" s="56">
        <f t="shared" si="1"/>
        <v>0</v>
      </c>
      <c r="I21" s="59"/>
      <c r="J21" s="15"/>
    </row>
    <row r="22" spans="1:10" x14ac:dyDescent="0.25">
      <c r="A22" s="51" t="s">
        <v>21</v>
      </c>
      <c r="B22" s="30" t="s">
        <v>263</v>
      </c>
      <c r="C22" s="51" t="s">
        <v>17</v>
      </c>
      <c r="D22" s="114">
        <v>2</v>
      </c>
      <c r="E22" s="123">
        <v>0</v>
      </c>
      <c r="F22" s="56">
        <f t="shared" si="2"/>
        <v>0</v>
      </c>
      <c r="G22" s="56">
        <f t="shared" si="0"/>
        <v>0</v>
      </c>
      <c r="H22" s="56">
        <f t="shared" si="1"/>
        <v>0</v>
      </c>
      <c r="I22" s="59"/>
      <c r="J22" s="15"/>
    </row>
    <row r="23" spans="1:10" x14ac:dyDescent="0.25">
      <c r="A23" s="51" t="s">
        <v>22</v>
      </c>
      <c r="B23" s="30" t="s">
        <v>264</v>
      </c>
      <c r="C23" s="51" t="s">
        <v>17</v>
      </c>
      <c r="D23" s="114">
        <v>9.5</v>
      </c>
      <c r="E23" s="123">
        <v>0</v>
      </c>
      <c r="F23" s="56">
        <f t="shared" si="2"/>
        <v>0</v>
      </c>
      <c r="G23" s="56">
        <f t="shared" si="0"/>
        <v>0</v>
      </c>
      <c r="H23" s="56">
        <f t="shared" si="1"/>
        <v>0</v>
      </c>
      <c r="I23" s="59"/>
      <c r="J23" s="15"/>
    </row>
    <row r="24" spans="1:10" x14ac:dyDescent="0.25">
      <c r="A24" s="51" t="s">
        <v>23</v>
      </c>
      <c r="B24" s="30" t="s">
        <v>265</v>
      </c>
      <c r="C24" s="51" t="s">
        <v>17</v>
      </c>
      <c r="D24" s="114">
        <v>0</v>
      </c>
      <c r="E24" s="123">
        <v>0</v>
      </c>
      <c r="F24" s="56">
        <f t="shared" si="2"/>
        <v>0</v>
      </c>
      <c r="G24" s="56">
        <f t="shared" si="0"/>
        <v>0</v>
      </c>
      <c r="H24" s="56">
        <f t="shared" si="1"/>
        <v>0</v>
      </c>
      <c r="I24" s="59"/>
      <c r="J24" s="15"/>
    </row>
    <row r="25" spans="1:10" x14ac:dyDescent="0.25">
      <c r="A25" s="51" t="s">
        <v>24</v>
      </c>
      <c r="B25" s="30" t="s">
        <v>328</v>
      </c>
      <c r="C25" s="51" t="s">
        <v>17</v>
      </c>
      <c r="D25" s="114">
        <v>85</v>
      </c>
      <c r="E25" s="123">
        <v>0</v>
      </c>
      <c r="F25" s="56">
        <f t="shared" si="2"/>
        <v>0</v>
      </c>
      <c r="G25" s="56">
        <f t="shared" si="0"/>
        <v>0</v>
      </c>
      <c r="H25" s="56">
        <f t="shared" si="1"/>
        <v>0</v>
      </c>
      <c r="I25" s="59"/>
      <c r="J25" s="15"/>
    </row>
    <row r="26" spans="1:10" x14ac:dyDescent="0.25">
      <c r="A26" s="51" t="s">
        <v>25</v>
      </c>
      <c r="B26" s="30" t="s">
        <v>266</v>
      </c>
      <c r="C26" s="51" t="s">
        <v>17</v>
      </c>
      <c r="D26" s="114">
        <v>86</v>
      </c>
      <c r="E26" s="123">
        <v>0</v>
      </c>
      <c r="F26" s="56">
        <f t="shared" si="2"/>
        <v>0</v>
      </c>
      <c r="G26" s="56">
        <f t="shared" si="0"/>
        <v>0</v>
      </c>
      <c r="H26" s="56">
        <f t="shared" si="1"/>
        <v>0</v>
      </c>
      <c r="I26" s="59"/>
      <c r="J26" s="15"/>
    </row>
    <row r="27" spans="1:10" x14ac:dyDescent="0.25">
      <c r="A27" s="51" t="s">
        <v>26</v>
      </c>
      <c r="B27" s="30" t="s">
        <v>267</v>
      </c>
      <c r="C27" s="51" t="s">
        <v>17</v>
      </c>
      <c r="D27" s="114">
        <v>0</v>
      </c>
      <c r="E27" s="123">
        <v>0</v>
      </c>
      <c r="F27" s="56">
        <f t="shared" si="2"/>
        <v>0</v>
      </c>
      <c r="G27" s="56">
        <f t="shared" si="0"/>
        <v>0</v>
      </c>
      <c r="H27" s="56">
        <f t="shared" si="1"/>
        <v>0</v>
      </c>
      <c r="I27" s="59"/>
      <c r="J27" s="15"/>
    </row>
    <row r="28" spans="1:10" x14ac:dyDescent="0.25">
      <c r="A28" s="51" t="s">
        <v>27</v>
      </c>
      <c r="B28" s="30" t="s">
        <v>268</v>
      </c>
      <c r="C28" s="51" t="s">
        <v>17</v>
      </c>
      <c r="D28" s="114">
        <v>185</v>
      </c>
      <c r="E28" s="123">
        <v>0</v>
      </c>
      <c r="F28" s="56">
        <f t="shared" si="2"/>
        <v>0</v>
      </c>
      <c r="G28" s="56">
        <f t="shared" si="0"/>
        <v>0</v>
      </c>
      <c r="H28" s="56">
        <f t="shared" si="1"/>
        <v>0</v>
      </c>
      <c r="I28" s="59"/>
      <c r="J28" s="15"/>
    </row>
    <row r="29" spans="1:10" x14ac:dyDescent="0.25">
      <c r="A29" s="51" t="s">
        <v>28</v>
      </c>
      <c r="B29" s="30" t="s">
        <v>269</v>
      </c>
      <c r="C29" s="51" t="s">
        <v>17</v>
      </c>
      <c r="D29" s="114">
        <v>30</v>
      </c>
      <c r="E29" s="123">
        <v>0</v>
      </c>
      <c r="F29" s="56">
        <f t="shared" si="2"/>
        <v>0</v>
      </c>
      <c r="G29" s="56">
        <f t="shared" si="0"/>
        <v>0</v>
      </c>
      <c r="H29" s="56">
        <f t="shared" si="1"/>
        <v>0</v>
      </c>
      <c r="I29" s="59"/>
      <c r="J29" s="15"/>
    </row>
    <row r="30" spans="1:10" x14ac:dyDescent="0.25">
      <c r="A30" s="51" t="s">
        <v>29</v>
      </c>
      <c r="B30" s="30" t="s">
        <v>270</v>
      </c>
      <c r="C30" s="51" t="s">
        <v>17</v>
      </c>
      <c r="D30" s="114">
        <v>2</v>
      </c>
      <c r="E30" s="123">
        <v>0</v>
      </c>
      <c r="F30" s="56">
        <f t="shared" si="2"/>
        <v>0</v>
      </c>
      <c r="G30" s="56">
        <f t="shared" si="0"/>
        <v>0</v>
      </c>
      <c r="H30" s="56">
        <f t="shared" si="1"/>
        <v>0</v>
      </c>
      <c r="I30" s="59"/>
      <c r="J30" s="15"/>
    </row>
    <row r="31" spans="1:10" x14ac:dyDescent="0.25">
      <c r="A31" s="51" t="s">
        <v>30</v>
      </c>
      <c r="B31" s="30" t="s">
        <v>271</v>
      </c>
      <c r="C31" s="51" t="s">
        <v>17</v>
      </c>
      <c r="D31" s="114">
        <v>73</v>
      </c>
      <c r="E31" s="123">
        <v>0</v>
      </c>
      <c r="F31" s="56">
        <f t="shared" si="2"/>
        <v>0</v>
      </c>
      <c r="G31" s="56">
        <f t="shared" si="0"/>
        <v>0</v>
      </c>
      <c r="H31" s="56">
        <f t="shared" si="1"/>
        <v>0</v>
      </c>
      <c r="I31" s="59"/>
      <c r="J31" s="15"/>
    </row>
    <row r="32" spans="1:10" x14ac:dyDescent="0.25">
      <c r="A32" s="51" t="s">
        <v>31</v>
      </c>
      <c r="B32" s="30" t="s">
        <v>329</v>
      </c>
      <c r="C32" s="51" t="s">
        <v>17</v>
      </c>
      <c r="D32" s="114">
        <v>2</v>
      </c>
      <c r="E32" s="123">
        <v>0</v>
      </c>
      <c r="F32" s="56">
        <f t="shared" si="2"/>
        <v>0</v>
      </c>
      <c r="G32" s="56">
        <f t="shared" si="0"/>
        <v>0</v>
      </c>
      <c r="H32" s="56">
        <f t="shared" si="1"/>
        <v>0</v>
      </c>
      <c r="I32" s="59"/>
      <c r="J32" s="15"/>
    </row>
    <row r="33" spans="1:10" x14ac:dyDescent="0.25">
      <c r="A33" s="51" t="s">
        <v>32</v>
      </c>
      <c r="B33" s="30" t="s">
        <v>272</v>
      </c>
      <c r="C33" s="51" t="s">
        <v>17</v>
      </c>
      <c r="D33" s="114">
        <v>51</v>
      </c>
      <c r="E33" s="123">
        <v>0</v>
      </c>
      <c r="F33" s="56">
        <f t="shared" si="2"/>
        <v>0</v>
      </c>
      <c r="G33" s="56">
        <f t="shared" si="0"/>
        <v>0</v>
      </c>
      <c r="H33" s="56">
        <f t="shared" si="1"/>
        <v>0</v>
      </c>
      <c r="I33" s="59"/>
      <c r="J33" s="15"/>
    </row>
    <row r="34" spans="1:10" x14ac:dyDescent="0.25">
      <c r="A34" s="51" t="s">
        <v>33</v>
      </c>
      <c r="B34" s="30" t="s">
        <v>273</v>
      </c>
      <c r="C34" s="51" t="s">
        <v>17</v>
      </c>
      <c r="D34" s="114">
        <v>403</v>
      </c>
      <c r="E34" s="123">
        <v>0</v>
      </c>
      <c r="F34" s="56">
        <f t="shared" si="2"/>
        <v>0</v>
      </c>
      <c r="G34" s="56">
        <f t="shared" si="0"/>
        <v>0</v>
      </c>
      <c r="H34" s="56">
        <f t="shared" si="1"/>
        <v>0</v>
      </c>
      <c r="I34" s="59"/>
      <c r="J34" s="15"/>
    </row>
    <row r="35" spans="1:10" x14ac:dyDescent="0.25">
      <c r="A35" s="51" t="s">
        <v>34</v>
      </c>
      <c r="B35" s="30" t="s">
        <v>274</v>
      </c>
      <c r="C35" s="51" t="s">
        <v>17</v>
      </c>
      <c r="D35" s="114">
        <v>0</v>
      </c>
      <c r="E35" s="123">
        <v>0</v>
      </c>
      <c r="F35" s="56">
        <f t="shared" si="2"/>
        <v>0</v>
      </c>
      <c r="G35" s="56">
        <f t="shared" si="0"/>
        <v>0</v>
      </c>
      <c r="H35" s="56">
        <f t="shared" si="1"/>
        <v>0</v>
      </c>
      <c r="I35" s="59"/>
      <c r="J35" s="15"/>
    </row>
    <row r="36" spans="1:10" x14ac:dyDescent="0.25">
      <c r="A36" s="51" t="s">
        <v>35</v>
      </c>
      <c r="B36" s="30" t="s">
        <v>275</v>
      </c>
      <c r="C36" s="51" t="s">
        <v>17</v>
      </c>
      <c r="D36" s="114">
        <v>55</v>
      </c>
      <c r="E36" s="123">
        <v>0</v>
      </c>
      <c r="F36" s="56">
        <f t="shared" si="2"/>
        <v>0</v>
      </c>
      <c r="G36" s="56">
        <f t="shared" si="0"/>
        <v>0</v>
      </c>
      <c r="H36" s="56">
        <f t="shared" si="1"/>
        <v>0</v>
      </c>
      <c r="I36" s="59"/>
      <c r="J36" s="15"/>
    </row>
    <row r="37" spans="1:10" x14ac:dyDescent="0.25">
      <c r="A37" s="51" t="s">
        <v>36</v>
      </c>
      <c r="B37" s="30" t="s">
        <v>276</v>
      </c>
      <c r="C37" s="51" t="s">
        <v>17</v>
      </c>
      <c r="D37" s="114">
        <v>41</v>
      </c>
      <c r="E37" s="123">
        <v>0</v>
      </c>
      <c r="F37" s="56">
        <f t="shared" si="2"/>
        <v>0</v>
      </c>
      <c r="G37" s="56">
        <f t="shared" si="0"/>
        <v>0</v>
      </c>
      <c r="H37" s="56">
        <f t="shared" si="1"/>
        <v>0</v>
      </c>
      <c r="I37" s="59"/>
      <c r="J37" s="15"/>
    </row>
    <row r="38" spans="1:10" x14ac:dyDescent="0.25">
      <c r="A38" s="51" t="s">
        <v>38</v>
      </c>
      <c r="B38" s="30" t="s">
        <v>277</v>
      </c>
      <c r="C38" s="51" t="s">
        <v>17</v>
      </c>
      <c r="D38" s="114">
        <v>18</v>
      </c>
      <c r="E38" s="123">
        <v>0</v>
      </c>
      <c r="F38" s="56">
        <f t="shared" si="2"/>
        <v>0</v>
      </c>
      <c r="G38" s="56">
        <f t="shared" si="0"/>
        <v>0</v>
      </c>
      <c r="H38" s="56">
        <f t="shared" si="1"/>
        <v>0</v>
      </c>
      <c r="I38" s="59"/>
      <c r="J38" s="15"/>
    </row>
    <row r="39" spans="1:10" x14ac:dyDescent="0.25">
      <c r="A39" s="51" t="s">
        <v>39</v>
      </c>
      <c r="B39" s="36" t="s">
        <v>278</v>
      </c>
      <c r="C39" s="51" t="s">
        <v>17</v>
      </c>
      <c r="D39" s="114">
        <v>5</v>
      </c>
      <c r="E39" s="123">
        <v>0</v>
      </c>
      <c r="F39" s="56">
        <f t="shared" si="2"/>
        <v>0</v>
      </c>
      <c r="G39" s="56">
        <f t="shared" si="0"/>
        <v>0</v>
      </c>
      <c r="H39" s="56">
        <f t="shared" si="1"/>
        <v>0</v>
      </c>
      <c r="I39" s="59"/>
      <c r="J39" s="15"/>
    </row>
    <row r="40" spans="1:10" x14ac:dyDescent="0.25">
      <c r="A40" s="51" t="s">
        <v>40</v>
      </c>
      <c r="B40" s="38" t="s">
        <v>315</v>
      </c>
      <c r="C40" s="51" t="s">
        <v>17</v>
      </c>
      <c r="D40" s="114">
        <v>7</v>
      </c>
      <c r="E40" s="123">
        <v>0</v>
      </c>
      <c r="F40" s="56">
        <f t="shared" si="2"/>
        <v>0</v>
      </c>
      <c r="G40" s="56">
        <f t="shared" si="0"/>
        <v>0</v>
      </c>
      <c r="H40" s="56">
        <f t="shared" si="1"/>
        <v>0</v>
      </c>
      <c r="I40" s="59"/>
      <c r="J40" s="15"/>
    </row>
    <row r="41" spans="1:10" x14ac:dyDescent="0.25">
      <c r="A41" s="51" t="s">
        <v>41</v>
      </c>
      <c r="B41" s="38" t="s">
        <v>279</v>
      </c>
      <c r="C41" s="51" t="s">
        <v>17</v>
      </c>
      <c r="D41" s="114">
        <v>0</v>
      </c>
      <c r="E41" s="123">
        <v>0</v>
      </c>
      <c r="F41" s="56">
        <f t="shared" si="2"/>
        <v>0</v>
      </c>
      <c r="G41" s="56">
        <f t="shared" si="0"/>
        <v>0</v>
      </c>
      <c r="H41" s="56">
        <f t="shared" si="1"/>
        <v>0</v>
      </c>
      <c r="I41" s="59"/>
      <c r="J41" s="15"/>
    </row>
    <row r="42" spans="1:10" x14ac:dyDescent="0.25">
      <c r="A42" s="51" t="s">
        <v>43</v>
      </c>
      <c r="B42" s="38" t="s">
        <v>316</v>
      </c>
      <c r="C42" s="51" t="s">
        <v>17</v>
      </c>
      <c r="D42" s="114">
        <v>57</v>
      </c>
      <c r="E42" s="123">
        <v>0</v>
      </c>
      <c r="F42" s="56">
        <f t="shared" si="2"/>
        <v>0</v>
      </c>
      <c r="G42" s="56">
        <f t="shared" si="0"/>
        <v>0</v>
      </c>
      <c r="H42" s="56">
        <f t="shared" si="1"/>
        <v>0</v>
      </c>
      <c r="I42" s="59"/>
      <c r="J42" s="15"/>
    </row>
    <row r="43" spans="1:10" x14ac:dyDescent="0.25">
      <c r="A43" s="51" t="s">
        <v>44</v>
      </c>
      <c r="B43" s="38" t="s">
        <v>307</v>
      </c>
      <c r="C43" s="51" t="s">
        <v>17</v>
      </c>
      <c r="D43" s="114">
        <v>22</v>
      </c>
      <c r="E43" s="123">
        <v>0</v>
      </c>
      <c r="F43" s="56">
        <f t="shared" si="2"/>
        <v>0</v>
      </c>
      <c r="G43" s="56">
        <f t="shared" si="0"/>
        <v>0</v>
      </c>
      <c r="H43" s="56">
        <f t="shared" si="1"/>
        <v>0</v>
      </c>
      <c r="I43" s="59"/>
      <c r="J43" s="15"/>
    </row>
    <row r="44" spans="1:10" x14ac:dyDescent="0.25">
      <c r="A44" s="51" t="s">
        <v>45</v>
      </c>
      <c r="B44" s="38" t="s">
        <v>317</v>
      </c>
      <c r="C44" s="51" t="s">
        <v>17</v>
      </c>
      <c r="D44" s="114">
        <v>221</v>
      </c>
      <c r="E44" s="123">
        <v>0</v>
      </c>
      <c r="F44" s="56">
        <f t="shared" si="2"/>
        <v>0</v>
      </c>
      <c r="G44" s="56">
        <f t="shared" si="0"/>
        <v>0</v>
      </c>
      <c r="H44" s="56">
        <f t="shared" si="1"/>
        <v>0</v>
      </c>
      <c r="I44" s="59"/>
      <c r="J44" s="15"/>
    </row>
    <row r="45" spans="1:10" x14ac:dyDescent="0.25">
      <c r="A45" s="51" t="s">
        <v>46</v>
      </c>
      <c r="B45" s="38" t="s">
        <v>280</v>
      </c>
      <c r="C45" s="51" t="s">
        <v>17</v>
      </c>
      <c r="D45" s="114">
        <v>1</v>
      </c>
      <c r="E45" s="123">
        <v>0</v>
      </c>
      <c r="F45" s="56">
        <f t="shared" si="2"/>
        <v>0</v>
      </c>
      <c r="G45" s="56">
        <f t="shared" si="0"/>
        <v>0</v>
      </c>
      <c r="H45" s="56">
        <f t="shared" si="1"/>
        <v>0</v>
      </c>
      <c r="I45" s="59"/>
      <c r="J45" s="15"/>
    </row>
    <row r="46" spans="1:10" x14ac:dyDescent="0.25">
      <c r="A46" s="51" t="s">
        <v>47</v>
      </c>
      <c r="B46" s="38" t="s">
        <v>281</v>
      </c>
      <c r="C46" s="51" t="s">
        <v>17</v>
      </c>
      <c r="D46" s="114">
        <v>1</v>
      </c>
      <c r="E46" s="123">
        <v>0</v>
      </c>
      <c r="F46" s="56">
        <f t="shared" si="2"/>
        <v>0</v>
      </c>
      <c r="G46" s="56">
        <f t="shared" si="0"/>
        <v>0</v>
      </c>
      <c r="H46" s="56">
        <f t="shared" si="1"/>
        <v>0</v>
      </c>
      <c r="I46" s="59"/>
      <c r="J46" s="15"/>
    </row>
    <row r="47" spans="1:10" x14ac:dyDescent="0.25">
      <c r="A47" s="51" t="s">
        <v>49</v>
      </c>
      <c r="B47" s="38" t="s">
        <v>282</v>
      </c>
      <c r="C47" s="51" t="s">
        <v>17</v>
      </c>
      <c r="D47" s="114">
        <v>0</v>
      </c>
      <c r="E47" s="123">
        <v>0</v>
      </c>
      <c r="F47" s="56">
        <f t="shared" si="2"/>
        <v>0</v>
      </c>
      <c r="G47" s="56">
        <f t="shared" si="0"/>
        <v>0</v>
      </c>
      <c r="H47" s="56">
        <f t="shared" si="1"/>
        <v>0</v>
      </c>
      <c r="I47" s="59"/>
      <c r="J47" s="15"/>
    </row>
    <row r="48" spans="1:10" x14ac:dyDescent="0.25">
      <c r="A48" s="51" t="s">
        <v>50</v>
      </c>
      <c r="B48" s="38" t="s">
        <v>318</v>
      </c>
      <c r="C48" s="51" t="s">
        <v>17</v>
      </c>
      <c r="D48" s="114">
        <v>12</v>
      </c>
      <c r="E48" s="123">
        <v>0</v>
      </c>
      <c r="F48" s="56">
        <f t="shared" si="2"/>
        <v>0</v>
      </c>
      <c r="G48" s="56">
        <f t="shared" si="0"/>
        <v>0</v>
      </c>
      <c r="H48" s="56">
        <f t="shared" si="1"/>
        <v>0</v>
      </c>
      <c r="I48" s="59"/>
      <c r="J48" s="15"/>
    </row>
    <row r="49" spans="1:10" x14ac:dyDescent="0.25">
      <c r="A49" s="51" t="s">
        <v>51</v>
      </c>
      <c r="B49" s="38" t="s">
        <v>283</v>
      </c>
      <c r="C49" s="51" t="s">
        <v>17</v>
      </c>
      <c r="D49" s="114">
        <v>10</v>
      </c>
      <c r="E49" s="123">
        <v>0</v>
      </c>
      <c r="F49" s="56">
        <f t="shared" si="2"/>
        <v>0</v>
      </c>
      <c r="G49" s="56">
        <f t="shared" si="0"/>
        <v>0</v>
      </c>
      <c r="H49" s="56">
        <f t="shared" si="1"/>
        <v>0</v>
      </c>
      <c r="I49" s="59"/>
      <c r="J49" s="15"/>
    </row>
    <row r="50" spans="1:10" x14ac:dyDescent="0.25">
      <c r="A50" s="51" t="s">
        <v>52</v>
      </c>
      <c r="B50" s="38" t="s">
        <v>284</v>
      </c>
      <c r="C50" s="51" t="s">
        <v>17</v>
      </c>
      <c r="D50" s="114">
        <v>25</v>
      </c>
      <c r="E50" s="123">
        <v>0</v>
      </c>
      <c r="F50" s="56">
        <f t="shared" si="2"/>
        <v>0</v>
      </c>
      <c r="G50" s="56">
        <f t="shared" ref="G50:G81" si="3">D50*E50</f>
        <v>0</v>
      </c>
      <c r="H50" s="56">
        <f t="shared" ref="H50:H81" si="4">D50*F50</f>
        <v>0</v>
      </c>
      <c r="I50" s="59"/>
      <c r="J50" s="15"/>
    </row>
    <row r="51" spans="1:10" x14ac:dyDescent="0.25">
      <c r="A51" s="51" t="s">
        <v>54</v>
      </c>
      <c r="B51" s="38" t="s">
        <v>308</v>
      </c>
      <c r="C51" s="51" t="s">
        <v>17</v>
      </c>
      <c r="D51" s="114">
        <v>0</v>
      </c>
      <c r="E51" s="123">
        <v>0</v>
      </c>
      <c r="F51" s="56">
        <f t="shared" si="2"/>
        <v>0</v>
      </c>
      <c r="G51" s="56">
        <f t="shared" si="3"/>
        <v>0</v>
      </c>
      <c r="H51" s="56">
        <f t="shared" si="4"/>
        <v>0</v>
      </c>
      <c r="I51" s="59"/>
      <c r="J51" s="15"/>
    </row>
    <row r="52" spans="1:10" x14ac:dyDescent="0.25">
      <c r="A52" s="51" t="s">
        <v>56</v>
      </c>
      <c r="B52" s="38" t="s">
        <v>285</v>
      </c>
      <c r="C52" s="51" t="s">
        <v>17</v>
      </c>
      <c r="D52" s="114">
        <v>20</v>
      </c>
      <c r="E52" s="123">
        <v>0</v>
      </c>
      <c r="F52" s="56">
        <f t="shared" si="2"/>
        <v>0</v>
      </c>
      <c r="G52" s="56">
        <f t="shared" si="3"/>
        <v>0</v>
      </c>
      <c r="H52" s="56">
        <f t="shared" si="4"/>
        <v>0</v>
      </c>
      <c r="I52" s="59"/>
      <c r="J52" s="15"/>
    </row>
    <row r="53" spans="1:10" x14ac:dyDescent="0.25">
      <c r="A53" s="51" t="s">
        <v>58</v>
      </c>
      <c r="B53" s="38" t="s">
        <v>319</v>
      </c>
      <c r="C53" s="51" t="s">
        <v>17</v>
      </c>
      <c r="D53" s="114">
        <v>123</v>
      </c>
      <c r="E53" s="123">
        <v>0</v>
      </c>
      <c r="F53" s="56">
        <f t="shared" si="2"/>
        <v>0</v>
      </c>
      <c r="G53" s="56">
        <f t="shared" si="3"/>
        <v>0</v>
      </c>
      <c r="H53" s="56">
        <f t="shared" si="4"/>
        <v>0</v>
      </c>
      <c r="I53" s="59"/>
      <c r="J53" s="15"/>
    </row>
    <row r="54" spans="1:10" x14ac:dyDescent="0.25">
      <c r="A54" s="51" t="s">
        <v>59</v>
      </c>
      <c r="B54" s="38" t="s">
        <v>901</v>
      </c>
      <c r="C54" s="51" t="s">
        <v>17</v>
      </c>
      <c r="D54" s="114">
        <v>8</v>
      </c>
      <c r="E54" s="123">
        <v>0</v>
      </c>
      <c r="F54" s="56">
        <f t="shared" si="2"/>
        <v>0</v>
      </c>
      <c r="G54" s="56">
        <f t="shared" si="3"/>
        <v>0</v>
      </c>
      <c r="H54" s="56">
        <f t="shared" si="4"/>
        <v>0</v>
      </c>
      <c r="I54" s="59"/>
      <c r="J54" s="15"/>
    </row>
    <row r="55" spans="1:10" x14ac:dyDescent="0.25">
      <c r="A55" s="51" t="s">
        <v>60</v>
      </c>
      <c r="B55" s="38" t="s">
        <v>320</v>
      </c>
      <c r="C55" s="51" t="s">
        <v>17</v>
      </c>
      <c r="D55" s="114">
        <v>146</v>
      </c>
      <c r="E55" s="123">
        <v>0</v>
      </c>
      <c r="F55" s="56">
        <f t="shared" si="2"/>
        <v>0</v>
      </c>
      <c r="G55" s="56">
        <f t="shared" si="3"/>
        <v>0</v>
      </c>
      <c r="H55" s="56">
        <f t="shared" si="4"/>
        <v>0</v>
      </c>
      <c r="I55" s="59"/>
      <c r="J55" s="15"/>
    </row>
    <row r="56" spans="1:10" x14ac:dyDescent="0.25">
      <c r="A56" s="51" t="s">
        <v>61</v>
      </c>
      <c r="B56" s="38" t="s">
        <v>286</v>
      </c>
      <c r="C56" s="51" t="s">
        <v>17</v>
      </c>
      <c r="D56" s="114">
        <v>0</v>
      </c>
      <c r="E56" s="123">
        <v>0</v>
      </c>
      <c r="F56" s="56">
        <f t="shared" si="2"/>
        <v>0</v>
      </c>
      <c r="G56" s="56">
        <f t="shared" si="3"/>
        <v>0</v>
      </c>
      <c r="H56" s="56">
        <f t="shared" si="4"/>
        <v>0</v>
      </c>
      <c r="I56" s="59"/>
      <c r="J56" s="15"/>
    </row>
    <row r="57" spans="1:10" x14ac:dyDescent="0.25">
      <c r="A57" s="51" t="s">
        <v>62</v>
      </c>
      <c r="B57" s="38" t="s">
        <v>309</v>
      </c>
      <c r="C57" s="51" t="s">
        <v>17</v>
      </c>
      <c r="D57" s="114">
        <v>760</v>
      </c>
      <c r="E57" s="123">
        <v>0</v>
      </c>
      <c r="F57" s="56">
        <f t="shared" si="2"/>
        <v>0</v>
      </c>
      <c r="G57" s="56">
        <f t="shared" si="3"/>
        <v>0</v>
      </c>
      <c r="H57" s="56">
        <f t="shared" si="4"/>
        <v>0</v>
      </c>
      <c r="I57" s="59"/>
      <c r="J57" s="15"/>
    </row>
    <row r="58" spans="1:10" x14ac:dyDescent="0.25">
      <c r="A58" s="51" t="s">
        <v>63</v>
      </c>
      <c r="B58" s="38" t="s">
        <v>310</v>
      </c>
      <c r="C58" s="51" t="s">
        <v>17</v>
      </c>
      <c r="D58" s="114">
        <v>205</v>
      </c>
      <c r="E58" s="123">
        <v>0</v>
      </c>
      <c r="F58" s="56">
        <f t="shared" si="2"/>
        <v>0</v>
      </c>
      <c r="G58" s="56">
        <f t="shared" si="3"/>
        <v>0</v>
      </c>
      <c r="H58" s="56">
        <f t="shared" si="4"/>
        <v>0</v>
      </c>
      <c r="I58" s="59"/>
      <c r="J58" s="15"/>
    </row>
    <row r="59" spans="1:10" x14ac:dyDescent="0.25">
      <c r="A59" s="51" t="s">
        <v>64</v>
      </c>
      <c r="B59" s="38" t="s">
        <v>311</v>
      </c>
      <c r="C59" s="51" t="s">
        <v>17</v>
      </c>
      <c r="D59" s="114">
        <v>55</v>
      </c>
      <c r="E59" s="123">
        <v>0</v>
      </c>
      <c r="F59" s="56">
        <f t="shared" si="2"/>
        <v>0</v>
      </c>
      <c r="G59" s="56">
        <f t="shared" si="3"/>
        <v>0</v>
      </c>
      <c r="H59" s="56">
        <f t="shared" si="4"/>
        <v>0</v>
      </c>
      <c r="I59" s="59"/>
      <c r="J59" s="15"/>
    </row>
    <row r="60" spans="1:10" x14ac:dyDescent="0.25">
      <c r="A60" s="51" t="s">
        <v>65</v>
      </c>
      <c r="B60" s="38" t="s">
        <v>312</v>
      </c>
      <c r="C60" s="51" t="s">
        <v>17</v>
      </c>
      <c r="D60" s="114">
        <v>45</v>
      </c>
      <c r="E60" s="123">
        <v>0</v>
      </c>
      <c r="F60" s="56">
        <f t="shared" si="2"/>
        <v>0</v>
      </c>
      <c r="G60" s="56">
        <f t="shared" si="3"/>
        <v>0</v>
      </c>
      <c r="H60" s="56">
        <f t="shared" si="4"/>
        <v>0</v>
      </c>
      <c r="I60" s="59"/>
      <c r="J60" s="15"/>
    </row>
    <row r="61" spans="1:10" x14ac:dyDescent="0.25">
      <c r="A61" s="51" t="s">
        <v>66</v>
      </c>
      <c r="B61" s="38" t="s">
        <v>287</v>
      </c>
      <c r="C61" s="51" t="s">
        <v>17</v>
      </c>
      <c r="D61" s="114">
        <v>23</v>
      </c>
      <c r="E61" s="123">
        <v>0</v>
      </c>
      <c r="F61" s="56">
        <f t="shared" si="2"/>
        <v>0</v>
      </c>
      <c r="G61" s="56">
        <f t="shared" si="3"/>
        <v>0</v>
      </c>
      <c r="H61" s="56">
        <f t="shared" si="4"/>
        <v>0</v>
      </c>
      <c r="I61" s="59"/>
      <c r="J61" s="15"/>
    </row>
    <row r="62" spans="1:10" x14ac:dyDescent="0.25">
      <c r="A62" s="51" t="s">
        <v>67</v>
      </c>
      <c r="B62" s="38" t="s">
        <v>288</v>
      </c>
      <c r="C62" s="51" t="s">
        <v>17</v>
      </c>
      <c r="D62" s="114">
        <v>0</v>
      </c>
      <c r="E62" s="123">
        <v>0</v>
      </c>
      <c r="F62" s="56">
        <f t="shared" si="2"/>
        <v>0</v>
      </c>
      <c r="G62" s="56">
        <f t="shared" si="3"/>
        <v>0</v>
      </c>
      <c r="H62" s="56">
        <f t="shared" si="4"/>
        <v>0</v>
      </c>
      <c r="I62" s="59"/>
      <c r="J62" s="15"/>
    </row>
    <row r="63" spans="1:10" x14ac:dyDescent="0.25">
      <c r="A63" s="51" t="s">
        <v>68</v>
      </c>
      <c r="B63" s="38" t="s">
        <v>289</v>
      </c>
      <c r="C63" s="51" t="s">
        <v>17</v>
      </c>
      <c r="D63" s="114">
        <v>18</v>
      </c>
      <c r="E63" s="123">
        <v>0</v>
      </c>
      <c r="F63" s="56">
        <f t="shared" si="2"/>
        <v>0</v>
      </c>
      <c r="G63" s="56">
        <f t="shared" si="3"/>
        <v>0</v>
      </c>
      <c r="H63" s="56">
        <f t="shared" si="4"/>
        <v>0</v>
      </c>
      <c r="I63" s="59"/>
      <c r="J63" s="15"/>
    </row>
    <row r="64" spans="1:10" x14ac:dyDescent="0.25">
      <c r="A64" s="51" t="s">
        <v>70</v>
      </c>
      <c r="B64" s="38" t="s">
        <v>290</v>
      </c>
      <c r="C64" s="51" t="s">
        <v>17</v>
      </c>
      <c r="D64" s="114">
        <v>2</v>
      </c>
      <c r="E64" s="123">
        <v>0</v>
      </c>
      <c r="F64" s="56">
        <f t="shared" si="2"/>
        <v>0</v>
      </c>
      <c r="G64" s="56">
        <f t="shared" si="3"/>
        <v>0</v>
      </c>
      <c r="H64" s="56">
        <f t="shared" si="4"/>
        <v>0</v>
      </c>
      <c r="I64" s="59"/>
      <c r="J64" s="15"/>
    </row>
    <row r="65" spans="1:10" x14ac:dyDescent="0.25">
      <c r="A65" s="51" t="s">
        <v>72</v>
      </c>
      <c r="B65" s="38" t="s">
        <v>321</v>
      </c>
      <c r="C65" s="51" t="s">
        <v>17</v>
      </c>
      <c r="D65" s="114">
        <v>130</v>
      </c>
      <c r="E65" s="123">
        <v>0</v>
      </c>
      <c r="F65" s="56">
        <f t="shared" si="2"/>
        <v>0</v>
      </c>
      <c r="G65" s="56">
        <f t="shared" si="3"/>
        <v>0</v>
      </c>
      <c r="H65" s="56">
        <f t="shared" si="4"/>
        <v>0</v>
      </c>
      <c r="I65" s="59"/>
      <c r="J65" s="15"/>
    </row>
    <row r="66" spans="1:10" x14ac:dyDescent="0.25">
      <c r="A66" s="51" t="s">
        <v>74</v>
      </c>
      <c r="B66" s="38" t="s">
        <v>322</v>
      </c>
      <c r="C66" s="51" t="s">
        <v>17</v>
      </c>
      <c r="D66" s="114">
        <v>70</v>
      </c>
      <c r="E66" s="123">
        <v>0</v>
      </c>
      <c r="F66" s="56">
        <f t="shared" si="2"/>
        <v>0</v>
      </c>
      <c r="G66" s="56">
        <f t="shared" si="3"/>
        <v>0</v>
      </c>
      <c r="H66" s="56">
        <f t="shared" si="4"/>
        <v>0</v>
      </c>
      <c r="I66" s="59"/>
      <c r="J66" s="15"/>
    </row>
    <row r="67" spans="1:10" x14ac:dyDescent="0.25">
      <c r="A67" s="51" t="s">
        <v>94</v>
      </c>
      <c r="B67" s="38" t="s">
        <v>291</v>
      </c>
      <c r="C67" s="51" t="s">
        <v>17</v>
      </c>
      <c r="D67" s="114">
        <v>100</v>
      </c>
      <c r="E67" s="123">
        <v>0</v>
      </c>
      <c r="F67" s="56">
        <f t="shared" si="2"/>
        <v>0</v>
      </c>
      <c r="G67" s="56">
        <f t="shared" si="3"/>
        <v>0</v>
      </c>
      <c r="H67" s="56">
        <f t="shared" si="4"/>
        <v>0</v>
      </c>
      <c r="I67" s="59"/>
      <c r="J67" s="15"/>
    </row>
    <row r="68" spans="1:10" x14ac:dyDescent="0.25">
      <c r="A68" s="51" t="s">
        <v>141</v>
      </c>
      <c r="B68" s="38" t="s">
        <v>313</v>
      </c>
      <c r="C68" s="51" t="s">
        <v>17</v>
      </c>
      <c r="D68" s="114">
        <v>20</v>
      </c>
      <c r="E68" s="123">
        <v>0</v>
      </c>
      <c r="F68" s="56">
        <f t="shared" si="2"/>
        <v>0</v>
      </c>
      <c r="G68" s="56">
        <f t="shared" si="3"/>
        <v>0</v>
      </c>
      <c r="H68" s="56">
        <f t="shared" si="4"/>
        <v>0</v>
      </c>
      <c r="I68" s="59"/>
      <c r="J68" s="15"/>
    </row>
    <row r="69" spans="1:10" x14ac:dyDescent="0.25">
      <c r="A69" s="51" t="s">
        <v>142</v>
      </c>
      <c r="B69" s="38" t="s">
        <v>292</v>
      </c>
      <c r="C69" s="51" t="s">
        <v>17</v>
      </c>
      <c r="D69" s="114">
        <v>0</v>
      </c>
      <c r="E69" s="123">
        <v>0</v>
      </c>
      <c r="F69" s="56">
        <f t="shared" si="2"/>
        <v>0</v>
      </c>
      <c r="G69" s="56">
        <f t="shared" si="3"/>
        <v>0</v>
      </c>
      <c r="H69" s="56">
        <f t="shared" si="4"/>
        <v>0</v>
      </c>
      <c r="I69" s="59"/>
      <c r="J69" s="15"/>
    </row>
    <row r="70" spans="1:10" x14ac:dyDescent="0.25">
      <c r="A70" s="51" t="s">
        <v>143</v>
      </c>
      <c r="B70" s="38" t="s">
        <v>293</v>
      </c>
      <c r="C70" s="51" t="s">
        <v>17</v>
      </c>
      <c r="D70" s="114">
        <v>8</v>
      </c>
      <c r="E70" s="123">
        <v>0</v>
      </c>
      <c r="F70" s="56">
        <f t="shared" si="2"/>
        <v>0</v>
      </c>
      <c r="G70" s="56">
        <f t="shared" si="3"/>
        <v>0</v>
      </c>
      <c r="H70" s="56">
        <f t="shared" si="4"/>
        <v>0</v>
      </c>
      <c r="I70" s="59"/>
      <c r="J70" s="15"/>
    </row>
    <row r="71" spans="1:10" x14ac:dyDescent="0.25">
      <c r="A71" s="51" t="s">
        <v>144</v>
      </c>
      <c r="B71" s="38" t="s">
        <v>314</v>
      </c>
      <c r="C71" s="51" t="s">
        <v>17</v>
      </c>
      <c r="D71" s="114">
        <v>53</v>
      </c>
      <c r="E71" s="123">
        <v>0</v>
      </c>
      <c r="F71" s="56">
        <f t="shared" si="2"/>
        <v>0</v>
      </c>
      <c r="G71" s="56">
        <f t="shared" si="3"/>
        <v>0</v>
      </c>
      <c r="H71" s="56">
        <f t="shared" si="4"/>
        <v>0</v>
      </c>
      <c r="I71" s="59"/>
      <c r="J71" s="15"/>
    </row>
    <row r="72" spans="1:10" x14ac:dyDescent="0.25">
      <c r="A72" s="51" t="s">
        <v>145</v>
      </c>
      <c r="B72" s="38" t="s">
        <v>294</v>
      </c>
      <c r="C72" s="51" t="s">
        <v>17</v>
      </c>
      <c r="D72" s="114">
        <v>11</v>
      </c>
      <c r="E72" s="123">
        <v>0</v>
      </c>
      <c r="F72" s="56">
        <f t="shared" si="2"/>
        <v>0</v>
      </c>
      <c r="G72" s="56">
        <f t="shared" si="3"/>
        <v>0</v>
      </c>
      <c r="H72" s="56">
        <f t="shared" si="4"/>
        <v>0</v>
      </c>
      <c r="I72" s="59"/>
      <c r="J72" s="15"/>
    </row>
    <row r="73" spans="1:10" x14ac:dyDescent="0.25">
      <c r="A73" s="51" t="s">
        <v>146</v>
      </c>
      <c r="B73" s="38" t="s">
        <v>324</v>
      </c>
      <c r="C73" s="51" t="s">
        <v>17</v>
      </c>
      <c r="D73" s="114">
        <v>2</v>
      </c>
      <c r="E73" s="123">
        <v>0</v>
      </c>
      <c r="F73" s="56">
        <f t="shared" si="2"/>
        <v>0</v>
      </c>
      <c r="G73" s="56">
        <f t="shared" si="3"/>
        <v>0</v>
      </c>
      <c r="H73" s="56">
        <f t="shared" si="4"/>
        <v>0</v>
      </c>
      <c r="I73" s="59"/>
      <c r="J73" s="15"/>
    </row>
    <row r="74" spans="1:10" x14ac:dyDescent="0.25">
      <c r="A74" s="51" t="s">
        <v>147</v>
      </c>
      <c r="B74" s="38" t="s">
        <v>295</v>
      </c>
      <c r="C74" s="51" t="s">
        <v>17</v>
      </c>
      <c r="D74" s="114">
        <v>2</v>
      </c>
      <c r="E74" s="123">
        <v>0</v>
      </c>
      <c r="F74" s="56">
        <f t="shared" si="2"/>
        <v>0</v>
      </c>
      <c r="G74" s="56">
        <f t="shared" si="3"/>
        <v>0</v>
      </c>
      <c r="H74" s="56">
        <f t="shared" si="4"/>
        <v>0</v>
      </c>
      <c r="I74" s="59"/>
      <c r="J74" s="15"/>
    </row>
    <row r="75" spans="1:10" x14ac:dyDescent="0.25">
      <c r="A75" s="51" t="s">
        <v>148</v>
      </c>
      <c r="B75" s="38" t="s">
        <v>296</v>
      </c>
      <c r="C75" s="51" t="s">
        <v>17</v>
      </c>
      <c r="D75" s="114">
        <v>169</v>
      </c>
      <c r="E75" s="123">
        <v>0</v>
      </c>
      <c r="F75" s="56">
        <f t="shared" si="2"/>
        <v>0</v>
      </c>
      <c r="G75" s="56">
        <f t="shared" si="3"/>
        <v>0</v>
      </c>
      <c r="H75" s="56">
        <f t="shared" si="4"/>
        <v>0</v>
      </c>
      <c r="I75" s="59"/>
      <c r="J75" s="15"/>
    </row>
    <row r="76" spans="1:10" x14ac:dyDescent="0.25">
      <c r="A76" s="51" t="s">
        <v>150</v>
      </c>
      <c r="B76" s="38" t="s">
        <v>297</v>
      </c>
      <c r="C76" s="51" t="s">
        <v>17</v>
      </c>
      <c r="D76" s="114">
        <v>0</v>
      </c>
      <c r="E76" s="123">
        <v>0</v>
      </c>
      <c r="F76" s="56">
        <f t="shared" si="2"/>
        <v>0</v>
      </c>
      <c r="G76" s="56">
        <f t="shared" si="3"/>
        <v>0</v>
      </c>
      <c r="H76" s="56">
        <f t="shared" si="4"/>
        <v>0</v>
      </c>
      <c r="I76" s="59"/>
      <c r="J76" s="15"/>
    </row>
    <row r="77" spans="1:10" x14ac:dyDescent="0.25">
      <c r="A77" s="51" t="s">
        <v>151</v>
      </c>
      <c r="B77" s="38" t="s">
        <v>298</v>
      </c>
      <c r="C77" s="51" t="s">
        <v>17</v>
      </c>
      <c r="D77" s="114">
        <v>10</v>
      </c>
      <c r="E77" s="123">
        <v>0</v>
      </c>
      <c r="F77" s="56">
        <f t="shared" si="2"/>
        <v>0</v>
      </c>
      <c r="G77" s="56">
        <f t="shared" si="3"/>
        <v>0</v>
      </c>
      <c r="H77" s="56">
        <f t="shared" si="4"/>
        <v>0</v>
      </c>
      <c r="I77" s="59"/>
      <c r="J77" s="15"/>
    </row>
    <row r="78" spans="1:10" x14ac:dyDescent="0.25">
      <c r="A78" s="51" t="s">
        <v>152</v>
      </c>
      <c r="B78" s="39" t="s">
        <v>299</v>
      </c>
      <c r="C78" s="51" t="s">
        <v>17</v>
      </c>
      <c r="D78" s="114">
        <v>41</v>
      </c>
      <c r="E78" s="123">
        <v>0</v>
      </c>
      <c r="F78" s="56">
        <f t="shared" si="2"/>
        <v>0</v>
      </c>
      <c r="G78" s="56">
        <f t="shared" si="3"/>
        <v>0</v>
      </c>
      <c r="H78" s="56">
        <f t="shared" si="4"/>
        <v>0</v>
      </c>
      <c r="I78" s="59"/>
      <c r="J78" s="15"/>
    </row>
    <row r="79" spans="1:10" x14ac:dyDescent="0.25">
      <c r="A79" s="51" t="s">
        <v>189</v>
      </c>
      <c r="B79" s="39" t="s">
        <v>300</v>
      </c>
      <c r="C79" s="51" t="s">
        <v>17</v>
      </c>
      <c r="D79" s="114">
        <v>75</v>
      </c>
      <c r="E79" s="123">
        <v>0</v>
      </c>
      <c r="F79" s="56">
        <f t="shared" si="2"/>
        <v>0</v>
      </c>
      <c r="G79" s="56">
        <f t="shared" si="3"/>
        <v>0</v>
      </c>
      <c r="H79" s="56">
        <f t="shared" si="4"/>
        <v>0</v>
      </c>
      <c r="I79" s="59"/>
      <c r="J79" s="15"/>
    </row>
    <row r="80" spans="1:10" x14ac:dyDescent="0.25">
      <c r="A80" s="51" t="s">
        <v>191</v>
      </c>
      <c r="B80" s="39" t="s">
        <v>325</v>
      </c>
      <c r="C80" s="51" t="s">
        <v>17</v>
      </c>
      <c r="D80" s="114">
        <v>0</v>
      </c>
      <c r="E80" s="123">
        <v>0</v>
      </c>
      <c r="F80" s="56">
        <f t="shared" si="2"/>
        <v>0</v>
      </c>
      <c r="G80" s="56">
        <f t="shared" si="3"/>
        <v>0</v>
      </c>
      <c r="H80" s="56">
        <f t="shared" si="4"/>
        <v>0</v>
      </c>
      <c r="I80" s="59"/>
      <c r="J80" s="15"/>
    </row>
    <row r="81" spans="1:10" x14ac:dyDescent="0.25">
      <c r="A81" s="51" t="s">
        <v>192</v>
      </c>
      <c r="B81" s="39" t="s">
        <v>779</v>
      </c>
      <c r="C81" s="51" t="s">
        <v>17</v>
      </c>
      <c r="D81" s="114">
        <v>18</v>
      </c>
      <c r="E81" s="123">
        <v>0</v>
      </c>
      <c r="F81" s="56">
        <f t="shared" si="2"/>
        <v>0</v>
      </c>
      <c r="G81" s="56">
        <f t="shared" si="3"/>
        <v>0</v>
      </c>
      <c r="H81" s="56">
        <f t="shared" si="4"/>
        <v>0</v>
      </c>
      <c r="I81" s="59"/>
      <c r="J81" s="15"/>
    </row>
    <row r="82" spans="1:10" x14ac:dyDescent="0.25">
      <c r="A82" s="51" t="s">
        <v>193</v>
      </c>
      <c r="B82" s="39" t="s">
        <v>902</v>
      </c>
      <c r="C82" s="51" t="s">
        <v>17</v>
      </c>
      <c r="D82" s="114">
        <v>35</v>
      </c>
      <c r="E82" s="123">
        <v>0</v>
      </c>
      <c r="F82" s="56">
        <f t="shared" ref="F82:F102" si="5">ROUND((E82*1.095),2)</f>
        <v>0</v>
      </c>
      <c r="G82" s="56">
        <f t="shared" ref="G82:G102" si="6">D82*E82</f>
        <v>0</v>
      </c>
      <c r="H82" s="56">
        <f t="shared" ref="H82:H102" si="7">D82*F82</f>
        <v>0</v>
      </c>
      <c r="I82" s="59"/>
      <c r="J82" s="15"/>
    </row>
    <row r="83" spans="1:10" x14ac:dyDescent="0.25">
      <c r="A83" s="51" t="s">
        <v>195</v>
      </c>
      <c r="B83" s="39" t="s">
        <v>781</v>
      </c>
      <c r="C83" s="51" t="s">
        <v>17</v>
      </c>
      <c r="D83" s="114">
        <v>128</v>
      </c>
      <c r="E83" s="123">
        <v>0</v>
      </c>
      <c r="F83" s="56">
        <f t="shared" si="5"/>
        <v>0</v>
      </c>
      <c r="G83" s="56">
        <f t="shared" si="6"/>
        <v>0</v>
      </c>
      <c r="H83" s="56">
        <f t="shared" si="7"/>
        <v>0</v>
      </c>
      <c r="I83" s="59"/>
      <c r="J83" s="15"/>
    </row>
    <row r="84" spans="1:10" x14ac:dyDescent="0.25">
      <c r="A84" s="51" t="s">
        <v>197</v>
      </c>
      <c r="B84" s="39" t="s">
        <v>327</v>
      </c>
      <c r="C84" s="51" t="s">
        <v>17</v>
      </c>
      <c r="D84" s="114">
        <v>26</v>
      </c>
      <c r="E84" s="123">
        <v>0</v>
      </c>
      <c r="F84" s="56">
        <f t="shared" si="5"/>
        <v>0</v>
      </c>
      <c r="G84" s="56">
        <f t="shared" si="6"/>
        <v>0</v>
      </c>
      <c r="H84" s="56">
        <f t="shared" si="7"/>
        <v>0</v>
      </c>
      <c r="I84" s="59"/>
      <c r="J84" s="15"/>
    </row>
    <row r="85" spans="1:10" x14ac:dyDescent="0.25">
      <c r="A85" s="51" t="s">
        <v>198</v>
      </c>
      <c r="B85" s="39" t="s">
        <v>780</v>
      </c>
      <c r="C85" s="51" t="s">
        <v>17</v>
      </c>
      <c r="D85" s="114">
        <v>46</v>
      </c>
      <c r="E85" s="123">
        <v>0</v>
      </c>
      <c r="F85" s="56">
        <f t="shared" si="5"/>
        <v>0</v>
      </c>
      <c r="G85" s="56">
        <f t="shared" si="6"/>
        <v>0</v>
      </c>
      <c r="H85" s="56">
        <f t="shared" si="7"/>
        <v>0</v>
      </c>
      <c r="I85" s="59"/>
      <c r="J85" s="15"/>
    </row>
    <row r="86" spans="1:10" x14ac:dyDescent="0.25">
      <c r="A86" s="51" t="s">
        <v>200</v>
      </c>
      <c r="B86" s="39" t="s">
        <v>301</v>
      </c>
      <c r="C86" s="51" t="s">
        <v>17</v>
      </c>
      <c r="D86" s="114">
        <v>20</v>
      </c>
      <c r="E86" s="123">
        <v>0</v>
      </c>
      <c r="F86" s="56">
        <f t="shared" si="5"/>
        <v>0</v>
      </c>
      <c r="G86" s="56">
        <f t="shared" si="6"/>
        <v>0</v>
      </c>
      <c r="H86" s="56">
        <f t="shared" si="7"/>
        <v>0</v>
      </c>
      <c r="I86" s="59"/>
      <c r="J86" s="15"/>
    </row>
    <row r="87" spans="1:10" x14ac:dyDescent="0.25">
      <c r="A87" s="51" t="s">
        <v>201</v>
      </c>
      <c r="B87" s="39" t="s">
        <v>782</v>
      </c>
      <c r="C87" s="51" t="s">
        <v>97</v>
      </c>
      <c r="D87" s="114">
        <v>2</v>
      </c>
      <c r="E87" s="123">
        <v>0</v>
      </c>
      <c r="F87" s="56">
        <f t="shared" si="5"/>
        <v>0</v>
      </c>
      <c r="G87" s="56">
        <f t="shared" si="6"/>
        <v>0</v>
      </c>
      <c r="H87" s="56">
        <f t="shared" si="7"/>
        <v>0</v>
      </c>
      <c r="I87" s="59"/>
      <c r="J87" s="15"/>
    </row>
    <row r="88" spans="1:10" x14ac:dyDescent="0.25">
      <c r="A88" s="51" t="s">
        <v>202</v>
      </c>
      <c r="B88" s="39" t="s">
        <v>303</v>
      </c>
      <c r="C88" s="51" t="s">
        <v>97</v>
      </c>
      <c r="D88" s="114">
        <v>18</v>
      </c>
      <c r="E88" s="123">
        <v>0</v>
      </c>
      <c r="F88" s="56">
        <f t="shared" si="5"/>
        <v>0</v>
      </c>
      <c r="G88" s="56">
        <f t="shared" si="6"/>
        <v>0</v>
      </c>
      <c r="H88" s="56">
        <f t="shared" si="7"/>
        <v>0</v>
      </c>
      <c r="I88" s="59"/>
      <c r="J88" s="15"/>
    </row>
    <row r="89" spans="1:10" x14ac:dyDescent="0.25">
      <c r="A89" s="51" t="s">
        <v>203</v>
      </c>
      <c r="B89" s="39" t="s">
        <v>326</v>
      </c>
      <c r="C89" s="51" t="s">
        <v>17</v>
      </c>
      <c r="D89" s="114">
        <v>24</v>
      </c>
      <c r="E89" s="123">
        <v>0</v>
      </c>
      <c r="F89" s="56">
        <f t="shared" si="5"/>
        <v>0</v>
      </c>
      <c r="G89" s="56">
        <f t="shared" si="6"/>
        <v>0</v>
      </c>
      <c r="H89" s="56">
        <f t="shared" si="7"/>
        <v>0</v>
      </c>
      <c r="I89" s="59"/>
      <c r="J89" s="15"/>
    </row>
    <row r="90" spans="1:10" x14ac:dyDescent="0.25">
      <c r="A90" s="51" t="s">
        <v>204</v>
      </c>
      <c r="B90" s="39" t="s">
        <v>783</v>
      </c>
      <c r="C90" s="51" t="s">
        <v>97</v>
      </c>
      <c r="D90" s="114">
        <v>2</v>
      </c>
      <c r="E90" s="123">
        <v>0</v>
      </c>
      <c r="F90" s="56">
        <f t="shared" si="5"/>
        <v>0</v>
      </c>
      <c r="G90" s="56">
        <f t="shared" si="6"/>
        <v>0</v>
      </c>
      <c r="H90" s="56">
        <f t="shared" si="7"/>
        <v>0</v>
      </c>
      <c r="I90" s="59"/>
      <c r="J90" s="15"/>
    </row>
    <row r="91" spans="1:10" x14ac:dyDescent="0.25">
      <c r="A91" s="51" t="s">
        <v>206</v>
      </c>
      <c r="B91" s="39" t="s">
        <v>302</v>
      </c>
      <c r="C91" s="51" t="s">
        <v>97</v>
      </c>
      <c r="D91" s="114">
        <v>9</v>
      </c>
      <c r="E91" s="123">
        <v>0</v>
      </c>
      <c r="F91" s="56">
        <f t="shared" si="5"/>
        <v>0</v>
      </c>
      <c r="G91" s="56">
        <f t="shared" si="6"/>
        <v>0</v>
      </c>
      <c r="H91" s="56">
        <f t="shared" si="7"/>
        <v>0</v>
      </c>
      <c r="I91" s="59"/>
      <c r="J91" s="15"/>
    </row>
    <row r="92" spans="1:10" x14ac:dyDescent="0.25">
      <c r="A92" s="51" t="s">
        <v>208</v>
      </c>
      <c r="B92" s="36" t="s">
        <v>334</v>
      </c>
      <c r="C92" s="51" t="s">
        <v>97</v>
      </c>
      <c r="D92" s="114">
        <v>3</v>
      </c>
      <c r="E92" s="123">
        <v>0</v>
      </c>
      <c r="F92" s="56">
        <f t="shared" si="5"/>
        <v>0</v>
      </c>
      <c r="G92" s="56">
        <f t="shared" si="6"/>
        <v>0</v>
      </c>
      <c r="H92" s="56">
        <f t="shared" si="7"/>
        <v>0</v>
      </c>
      <c r="I92" s="59"/>
      <c r="J92" s="15"/>
    </row>
    <row r="93" spans="1:10" x14ac:dyDescent="0.25">
      <c r="A93" s="51" t="s">
        <v>210</v>
      </c>
      <c r="B93" s="36" t="s">
        <v>304</v>
      </c>
      <c r="C93" s="51" t="s">
        <v>97</v>
      </c>
      <c r="D93" s="114">
        <v>2</v>
      </c>
      <c r="E93" s="123">
        <v>0</v>
      </c>
      <c r="F93" s="56">
        <f t="shared" si="5"/>
        <v>0</v>
      </c>
      <c r="G93" s="56">
        <f t="shared" si="6"/>
        <v>0</v>
      </c>
      <c r="H93" s="56">
        <f t="shared" si="7"/>
        <v>0</v>
      </c>
      <c r="I93" s="59"/>
      <c r="J93" s="15"/>
    </row>
    <row r="94" spans="1:10" x14ac:dyDescent="0.25">
      <c r="A94" s="51" t="s">
        <v>211</v>
      </c>
      <c r="B94" s="36" t="s">
        <v>335</v>
      </c>
      <c r="C94" s="51" t="s">
        <v>97</v>
      </c>
      <c r="D94" s="114">
        <v>3</v>
      </c>
      <c r="E94" s="123">
        <v>0</v>
      </c>
      <c r="F94" s="56">
        <f t="shared" si="5"/>
        <v>0</v>
      </c>
      <c r="G94" s="56">
        <f t="shared" si="6"/>
        <v>0</v>
      </c>
      <c r="H94" s="56">
        <f t="shared" si="7"/>
        <v>0</v>
      </c>
      <c r="I94" s="59"/>
      <c r="J94" s="15"/>
    </row>
    <row r="95" spans="1:10" x14ac:dyDescent="0.25">
      <c r="A95" s="51" t="s">
        <v>212</v>
      </c>
      <c r="B95" s="36" t="s">
        <v>331</v>
      </c>
      <c r="C95" s="51" t="s">
        <v>97</v>
      </c>
      <c r="D95" s="114">
        <v>7</v>
      </c>
      <c r="E95" s="123">
        <v>0</v>
      </c>
      <c r="F95" s="56">
        <f t="shared" si="5"/>
        <v>0</v>
      </c>
      <c r="G95" s="56">
        <f t="shared" si="6"/>
        <v>0</v>
      </c>
      <c r="H95" s="56">
        <f t="shared" si="7"/>
        <v>0</v>
      </c>
      <c r="I95" s="59"/>
      <c r="J95" s="15"/>
    </row>
    <row r="96" spans="1:10" x14ac:dyDescent="0.25">
      <c r="A96" s="51" t="s">
        <v>213</v>
      </c>
      <c r="B96" s="36" t="s">
        <v>305</v>
      </c>
      <c r="C96" s="51" t="s">
        <v>97</v>
      </c>
      <c r="D96" s="114">
        <v>5</v>
      </c>
      <c r="E96" s="123">
        <v>0</v>
      </c>
      <c r="F96" s="56">
        <f t="shared" si="5"/>
        <v>0</v>
      </c>
      <c r="G96" s="56">
        <f t="shared" si="6"/>
        <v>0</v>
      </c>
      <c r="H96" s="56">
        <f t="shared" si="7"/>
        <v>0</v>
      </c>
      <c r="I96" s="59"/>
      <c r="J96" s="15"/>
    </row>
    <row r="97" spans="1:10" x14ac:dyDescent="0.25">
      <c r="A97" s="51" t="s">
        <v>215</v>
      </c>
      <c r="B97" s="36" t="s">
        <v>903</v>
      </c>
      <c r="C97" s="51" t="s">
        <v>97</v>
      </c>
      <c r="D97" s="114">
        <v>4</v>
      </c>
      <c r="E97" s="123">
        <v>0</v>
      </c>
      <c r="F97" s="56">
        <f t="shared" si="5"/>
        <v>0</v>
      </c>
      <c r="G97" s="56">
        <f t="shared" si="6"/>
        <v>0</v>
      </c>
      <c r="H97" s="56">
        <f t="shared" si="7"/>
        <v>0</v>
      </c>
      <c r="I97" s="59"/>
      <c r="J97" s="15"/>
    </row>
    <row r="98" spans="1:10" x14ac:dyDescent="0.25">
      <c r="A98" s="51" t="s">
        <v>217</v>
      </c>
      <c r="B98" s="36" t="s">
        <v>306</v>
      </c>
      <c r="C98" s="50" t="s">
        <v>97</v>
      </c>
      <c r="D98" s="114">
        <v>1</v>
      </c>
      <c r="E98" s="123">
        <v>0</v>
      </c>
      <c r="F98" s="56">
        <f t="shared" si="5"/>
        <v>0</v>
      </c>
      <c r="G98" s="56">
        <f t="shared" si="6"/>
        <v>0</v>
      </c>
      <c r="H98" s="56">
        <f t="shared" si="7"/>
        <v>0</v>
      </c>
      <c r="I98" s="59"/>
      <c r="J98" s="15"/>
    </row>
    <row r="99" spans="1:10" x14ac:dyDescent="0.25">
      <c r="A99" s="51" t="s">
        <v>219</v>
      </c>
      <c r="B99" s="36" t="s">
        <v>330</v>
      </c>
      <c r="C99" s="50" t="s">
        <v>97</v>
      </c>
      <c r="D99" s="114">
        <v>16</v>
      </c>
      <c r="E99" s="123">
        <v>0</v>
      </c>
      <c r="F99" s="56">
        <f t="shared" si="5"/>
        <v>0</v>
      </c>
      <c r="G99" s="56">
        <f t="shared" si="6"/>
        <v>0</v>
      </c>
      <c r="H99" s="56">
        <f t="shared" si="7"/>
        <v>0</v>
      </c>
      <c r="I99" s="59"/>
      <c r="J99" s="15"/>
    </row>
    <row r="100" spans="1:10" x14ac:dyDescent="0.25">
      <c r="A100" s="51" t="s">
        <v>220</v>
      </c>
      <c r="B100" s="36" t="s">
        <v>784</v>
      </c>
      <c r="C100" s="50" t="s">
        <v>97</v>
      </c>
      <c r="D100" s="114">
        <v>1</v>
      </c>
      <c r="E100" s="123">
        <v>0</v>
      </c>
      <c r="F100" s="56">
        <f t="shared" si="5"/>
        <v>0</v>
      </c>
      <c r="G100" s="56">
        <f t="shared" si="6"/>
        <v>0</v>
      </c>
      <c r="H100" s="56">
        <f t="shared" si="7"/>
        <v>0</v>
      </c>
      <c r="I100" s="59"/>
      <c r="J100" s="15"/>
    </row>
    <row r="101" spans="1:10" x14ac:dyDescent="0.25">
      <c r="A101" s="51" t="s">
        <v>221</v>
      </c>
      <c r="B101" s="36" t="s">
        <v>333</v>
      </c>
      <c r="C101" s="50" t="s">
        <v>97</v>
      </c>
      <c r="D101" s="114">
        <v>6</v>
      </c>
      <c r="E101" s="123">
        <v>0</v>
      </c>
      <c r="F101" s="56">
        <f t="shared" si="5"/>
        <v>0</v>
      </c>
      <c r="G101" s="56">
        <f t="shared" si="6"/>
        <v>0</v>
      </c>
      <c r="H101" s="56">
        <f t="shared" si="7"/>
        <v>0</v>
      </c>
      <c r="I101" s="59"/>
      <c r="J101" s="15"/>
    </row>
    <row r="102" spans="1:10" ht="15.75" thickBot="1" x14ac:dyDescent="0.3">
      <c r="A102" s="51" t="s">
        <v>222</v>
      </c>
      <c r="B102" s="38" t="s">
        <v>332</v>
      </c>
      <c r="C102" s="50" t="s">
        <v>97</v>
      </c>
      <c r="D102" s="114">
        <v>3</v>
      </c>
      <c r="E102" s="123">
        <v>0</v>
      </c>
      <c r="F102" s="56">
        <f t="shared" si="5"/>
        <v>0</v>
      </c>
      <c r="G102" s="56">
        <f t="shared" si="6"/>
        <v>0</v>
      </c>
      <c r="H102" s="56">
        <f t="shared" si="7"/>
        <v>0</v>
      </c>
      <c r="I102" s="59"/>
      <c r="J102" s="15"/>
    </row>
    <row r="103" spans="1:10" ht="15.75" thickBot="1" x14ac:dyDescent="0.3">
      <c r="A103" s="148" t="s">
        <v>84</v>
      </c>
      <c r="B103" s="148"/>
      <c r="C103" s="148"/>
      <c r="D103" s="148"/>
      <c r="E103" s="148"/>
      <c r="F103" s="148"/>
      <c r="G103" s="108">
        <f>SUM(G18:G102)</f>
        <v>0</v>
      </c>
      <c r="H103" s="103">
        <f>SUM(H18:H102)</f>
        <v>0</v>
      </c>
    </row>
    <row r="106" spans="1:10" x14ac:dyDescent="0.25">
      <c r="B106" s="33" t="s">
        <v>980</v>
      </c>
      <c r="C106" s="35"/>
      <c r="D106" s="35"/>
    </row>
    <row r="107" spans="1:10" x14ac:dyDescent="0.25">
      <c r="B107" s="35"/>
      <c r="C107" s="35"/>
      <c r="D107" s="35"/>
    </row>
    <row r="108" spans="1:10" x14ac:dyDescent="0.25">
      <c r="B108" s="34" t="s">
        <v>75</v>
      </c>
      <c r="C108" s="35"/>
      <c r="D108" s="35"/>
    </row>
    <row r="109" spans="1:10" x14ac:dyDescent="0.25">
      <c r="B109" s="35" t="s">
        <v>76</v>
      </c>
      <c r="C109" s="35"/>
      <c r="D109" s="35"/>
    </row>
    <row r="110" spans="1:10" x14ac:dyDescent="0.25">
      <c r="B110" s="34" t="s">
        <v>77</v>
      </c>
      <c r="C110" s="35"/>
      <c r="D110" s="35"/>
    </row>
    <row r="111" spans="1:10" x14ac:dyDescent="0.25">
      <c r="B111" s="34" t="s">
        <v>983</v>
      </c>
      <c r="C111" s="35"/>
      <c r="D111" s="35"/>
    </row>
    <row r="112" spans="1:10" x14ac:dyDescent="0.25">
      <c r="B112" s="19" t="s">
        <v>978</v>
      </c>
    </row>
    <row r="113" spans="2:7" x14ac:dyDescent="0.25">
      <c r="B113" s="19"/>
    </row>
    <row r="114" spans="2:7" x14ac:dyDescent="0.25">
      <c r="B114" s="34" t="s">
        <v>81</v>
      </c>
      <c r="E114" t="s">
        <v>82</v>
      </c>
      <c r="G114" t="s">
        <v>83</v>
      </c>
    </row>
  </sheetData>
  <mergeCells count="9">
    <mergeCell ref="A12:G13"/>
    <mergeCell ref="A15:G15"/>
    <mergeCell ref="A103:F103"/>
    <mergeCell ref="C2:F2"/>
    <mergeCell ref="C3:F3"/>
    <mergeCell ref="C7:F7"/>
    <mergeCell ref="C8:F8"/>
    <mergeCell ref="C9:F9"/>
    <mergeCell ref="C10:F10"/>
  </mergeCells>
  <pageMargins left="0.51181102362204722" right="0.31496062992125984" top="0.19685039370078741" bottom="0.15748031496062992" header="0.31496062992125984" footer="0.31496062992125984"/>
  <pageSetup paperSize="9" scale="8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J50"/>
  <sheetViews>
    <sheetView topLeftCell="A4" workbookViewId="0">
      <selection activeCell="E38" sqref="E38"/>
    </sheetView>
  </sheetViews>
  <sheetFormatPr defaultRowHeight="15" x14ac:dyDescent="0.25"/>
  <cols>
    <col min="1" max="1" width="5.42578125" customWidth="1"/>
    <col min="2" max="2" width="45.5703125" customWidth="1"/>
    <col min="4" max="4" width="14.42578125" customWidth="1"/>
    <col min="5" max="5" width="14" customWidth="1"/>
    <col min="6" max="7" width="13.7109375" customWidth="1"/>
    <col min="8" max="8" width="10.5703125" customWidth="1"/>
    <col min="9" max="9" width="13.140625" customWidth="1"/>
    <col min="10" max="10" width="17.140625" customWidth="1"/>
  </cols>
  <sheetData>
    <row r="1" spans="1:9" x14ac:dyDescent="0.25">
      <c r="A1" s="1"/>
      <c r="B1" s="2"/>
      <c r="C1" s="3"/>
      <c r="D1" s="4"/>
      <c r="E1" s="4"/>
      <c r="F1" s="3"/>
      <c r="G1" s="3"/>
      <c r="H1" s="3"/>
      <c r="I1" s="18"/>
    </row>
    <row r="2" spans="1:9" x14ac:dyDescent="0.25">
      <c r="A2" s="1"/>
      <c r="B2" s="84" t="s">
        <v>794</v>
      </c>
      <c r="C2" s="137" t="str">
        <f>'prva stran'!G9</f>
        <v>OSNOVNA ŠOLA VERŽEJ</v>
      </c>
      <c r="D2" s="138"/>
      <c r="E2" s="138"/>
      <c r="F2" s="138"/>
      <c r="G2" s="98"/>
      <c r="H2" s="3"/>
      <c r="I2" s="18"/>
    </row>
    <row r="3" spans="1:9" x14ac:dyDescent="0.25">
      <c r="A3" s="1"/>
      <c r="B3" s="84" t="s">
        <v>795</v>
      </c>
      <c r="C3" s="139" t="str">
        <f>'prva stran'!G10</f>
        <v>Puščenjakova ulica 7, 9241 Veržej</v>
      </c>
      <c r="D3" s="140"/>
      <c r="E3" s="140"/>
      <c r="F3" s="140"/>
      <c r="G3" s="99"/>
      <c r="H3" s="3"/>
      <c r="I3" s="18"/>
    </row>
    <row r="4" spans="1:9" x14ac:dyDescent="0.25">
      <c r="A4" s="1"/>
      <c r="B4" s="2"/>
      <c r="C4" s="3"/>
      <c r="D4" s="4"/>
      <c r="E4" s="4"/>
      <c r="F4" s="3"/>
      <c r="G4" s="3"/>
      <c r="H4" s="3"/>
      <c r="I4" s="18"/>
    </row>
    <row r="5" spans="1:9" x14ac:dyDescent="0.25">
      <c r="A5" s="1"/>
      <c r="B5" s="2"/>
      <c r="C5" s="3"/>
      <c r="D5" s="4"/>
      <c r="E5" s="4"/>
      <c r="F5" s="3"/>
      <c r="G5" s="3"/>
      <c r="H5" s="3"/>
      <c r="I5" s="18"/>
    </row>
    <row r="6" spans="1:9" x14ac:dyDescent="0.25">
      <c r="A6" s="1"/>
      <c r="B6" s="2"/>
      <c r="C6" s="3"/>
      <c r="D6" s="4"/>
      <c r="E6" s="4"/>
      <c r="F6" s="3"/>
      <c r="G6" s="3"/>
      <c r="H6" s="3"/>
      <c r="I6" s="18"/>
    </row>
    <row r="7" spans="1:9" x14ac:dyDescent="0.25">
      <c r="A7" s="5"/>
      <c r="B7" s="86" t="s">
        <v>794</v>
      </c>
      <c r="C7" s="141">
        <f>'prva stran'!G14</f>
        <v>0</v>
      </c>
      <c r="D7" s="142"/>
      <c r="E7" s="142"/>
      <c r="F7" s="142"/>
      <c r="G7" s="100"/>
      <c r="H7" s="3"/>
      <c r="I7" s="18"/>
    </row>
    <row r="8" spans="1:9" x14ac:dyDescent="0.25">
      <c r="A8" s="5"/>
      <c r="B8" s="87" t="s">
        <v>798</v>
      </c>
      <c r="C8" s="143">
        <f>'prva stran'!G15</f>
        <v>0</v>
      </c>
      <c r="D8" s="144"/>
      <c r="E8" s="144"/>
      <c r="F8" s="144"/>
      <c r="G8" s="101"/>
      <c r="H8" s="3"/>
      <c r="I8" s="18"/>
    </row>
    <row r="9" spans="1:9" x14ac:dyDescent="0.25">
      <c r="A9" s="5"/>
      <c r="B9" s="87" t="s">
        <v>799</v>
      </c>
      <c r="C9" s="143">
        <f>'prva stran'!G16</f>
        <v>0</v>
      </c>
      <c r="D9" s="144"/>
      <c r="E9" s="144"/>
      <c r="F9" s="144"/>
      <c r="G9" s="101"/>
      <c r="H9" s="3"/>
      <c r="I9" s="18"/>
    </row>
    <row r="10" spans="1:9" x14ac:dyDescent="0.25">
      <c r="A10" s="1"/>
      <c r="B10" s="87" t="s">
        <v>800</v>
      </c>
      <c r="C10" s="143">
        <f>'prva stran'!G17</f>
        <v>0</v>
      </c>
      <c r="D10" s="144"/>
      <c r="E10" s="144"/>
      <c r="F10" s="144"/>
      <c r="G10" s="101"/>
      <c r="H10" s="3"/>
      <c r="I10" s="18"/>
    </row>
    <row r="11" spans="1:9" x14ac:dyDescent="0.25">
      <c r="A11" s="4"/>
      <c r="B11" s="4"/>
      <c r="C11" s="4"/>
      <c r="D11" s="4"/>
      <c r="E11" s="4"/>
      <c r="F11" s="4"/>
      <c r="G11" s="4"/>
      <c r="H11" s="4"/>
      <c r="I11" s="18"/>
    </row>
    <row r="12" spans="1:9" x14ac:dyDescent="0.25">
      <c r="A12" s="133" t="s">
        <v>792</v>
      </c>
      <c r="B12" s="134"/>
      <c r="C12" s="134"/>
      <c r="D12" s="134"/>
      <c r="E12" s="134"/>
      <c r="F12" s="134"/>
      <c r="G12" s="134"/>
      <c r="H12" s="40"/>
      <c r="I12" s="18"/>
    </row>
    <row r="13" spans="1:9" x14ac:dyDescent="0.25">
      <c r="A13" s="134"/>
      <c r="B13" s="134"/>
      <c r="C13" s="134"/>
      <c r="D13" s="134"/>
      <c r="E13" s="134"/>
      <c r="F13" s="134"/>
      <c r="G13" s="134"/>
      <c r="H13" s="40"/>
      <c r="I13" s="18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18"/>
    </row>
    <row r="15" spans="1:9" x14ac:dyDescent="0.25">
      <c r="A15" s="135" t="s">
        <v>337</v>
      </c>
      <c r="B15" s="135"/>
      <c r="C15" s="135"/>
      <c r="D15" s="135"/>
      <c r="E15" s="135"/>
      <c r="F15" s="135"/>
      <c r="G15" s="135"/>
      <c r="H15" s="41"/>
      <c r="I15" s="18"/>
    </row>
    <row r="16" spans="1:9" x14ac:dyDescent="0.25">
      <c r="A16" s="41"/>
      <c r="B16" s="41"/>
      <c r="C16" s="41"/>
      <c r="D16" s="41"/>
      <c r="E16" s="41"/>
      <c r="F16" s="41"/>
      <c r="G16" s="41"/>
      <c r="H16" s="41"/>
      <c r="I16" s="18"/>
    </row>
    <row r="17" spans="1:10" ht="21" customHeight="1" x14ac:dyDescent="0.25">
      <c r="A17" s="92" t="s">
        <v>8</v>
      </c>
      <c r="B17" s="92" t="s">
        <v>790</v>
      </c>
      <c r="C17" s="92" t="s">
        <v>10</v>
      </c>
      <c r="D17" s="92" t="s">
        <v>791</v>
      </c>
      <c r="E17" s="93" t="s">
        <v>12</v>
      </c>
      <c r="F17" s="93" t="s">
        <v>14</v>
      </c>
      <c r="G17" s="93" t="s">
        <v>807</v>
      </c>
      <c r="H17" s="93" t="s">
        <v>15</v>
      </c>
      <c r="I17" s="94" t="s">
        <v>85</v>
      </c>
      <c r="J17" s="94" t="s">
        <v>86</v>
      </c>
    </row>
    <row r="18" spans="1:10" x14ac:dyDescent="0.25">
      <c r="A18" s="12" t="s">
        <v>16</v>
      </c>
      <c r="B18" s="72" t="s">
        <v>338</v>
      </c>
      <c r="C18" s="12" t="s">
        <v>97</v>
      </c>
      <c r="D18" s="51">
        <v>10</v>
      </c>
      <c r="E18" s="73">
        <v>0</v>
      </c>
      <c r="F18" s="56">
        <f>ROUND((E18*1.095),2)</f>
        <v>0</v>
      </c>
      <c r="G18" s="56">
        <f t="shared" ref="G18:G38" si="0">D18*E18</f>
        <v>0</v>
      </c>
      <c r="H18" s="56">
        <f t="shared" ref="H18:H38" si="1">D18*F18</f>
        <v>0</v>
      </c>
      <c r="I18" s="59"/>
      <c r="J18" s="15"/>
    </row>
    <row r="19" spans="1:10" x14ac:dyDescent="0.25">
      <c r="A19" s="12" t="s">
        <v>18</v>
      </c>
      <c r="B19" s="72" t="s">
        <v>356</v>
      </c>
      <c r="C19" s="12" t="s">
        <v>97</v>
      </c>
      <c r="D19" s="51">
        <v>4</v>
      </c>
      <c r="E19" s="73">
        <v>0</v>
      </c>
      <c r="F19" s="56">
        <f t="shared" ref="F19:F38" si="2">ROUND((E19*1.095),2)</f>
        <v>0</v>
      </c>
      <c r="G19" s="56">
        <f t="shared" si="0"/>
        <v>0</v>
      </c>
      <c r="H19" s="56">
        <f t="shared" si="1"/>
        <v>0</v>
      </c>
      <c r="I19" s="59"/>
      <c r="J19" s="15"/>
    </row>
    <row r="20" spans="1:10" x14ac:dyDescent="0.25">
      <c r="A20" s="12" t="s">
        <v>19</v>
      </c>
      <c r="B20" s="74" t="s">
        <v>339</v>
      </c>
      <c r="C20" s="12" t="s">
        <v>97</v>
      </c>
      <c r="D20" s="51">
        <v>16</v>
      </c>
      <c r="E20" s="73">
        <v>0</v>
      </c>
      <c r="F20" s="56">
        <f t="shared" si="2"/>
        <v>0</v>
      </c>
      <c r="G20" s="56">
        <f t="shared" si="0"/>
        <v>0</v>
      </c>
      <c r="H20" s="56">
        <f t="shared" si="1"/>
        <v>0</v>
      </c>
      <c r="I20" s="59"/>
      <c r="J20" s="15"/>
    </row>
    <row r="21" spans="1:10" x14ac:dyDescent="0.25">
      <c r="A21" s="12" t="s">
        <v>20</v>
      </c>
      <c r="B21" s="74" t="s">
        <v>340</v>
      </c>
      <c r="C21" s="12" t="s">
        <v>97</v>
      </c>
      <c r="D21" s="51">
        <v>102</v>
      </c>
      <c r="E21" s="73">
        <v>0</v>
      </c>
      <c r="F21" s="56">
        <f t="shared" si="2"/>
        <v>0</v>
      </c>
      <c r="G21" s="56">
        <f t="shared" si="0"/>
        <v>0</v>
      </c>
      <c r="H21" s="56">
        <f t="shared" si="1"/>
        <v>0</v>
      </c>
      <c r="I21" s="59"/>
      <c r="J21" s="15"/>
    </row>
    <row r="22" spans="1:10" x14ac:dyDescent="0.25">
      <c r="A22" s="12" t="s">
        <v>21</v>
      </c>
      <c r="B22" s="74" t="s">
        <v>341</v>
      </c>
      <c r="C22" s="12" t="s">
        <v>97</v>
      </c>
      <c r="D22" s="51">
        <v>81</v>
      </c>
      <c r="E22" s="73">
        <v>0</v>
      </c>
      <c r="F22" s="56">
        <f t="shared" si="2"/>
        <v>0</v>
      </c>
      <c r="G22" s="56">
        <f t="shared" si="0"/>
        <v>0</v>
      </c>
      <c r="H22" s="56">
        <f t="shared" si="1"/>
        <v>0</v>
      </c>
      <c r="I22" s="59"/>
      <c r="J22" s="15"/>
    </row>
    <row r="23" spans="1:10" x14ac:dyDescent="0.25">
      <c r="A23" s="12" t="s">
        <v>22</v>
      </c>
      <c r="B23" s="74" t="s">
        <v>342</v>
      </c>
      <c r="C23" s="12" t="s">
        <v>97</v>
      </c>
      <c r="D23" s="51">
        <v>15</v>
      </c>
      <c r="E23" s="73">
        <v>0</v>
      </c>
      <c r="F23" s="56">
        <f t="shared" si="2"/>
        <v>0</v>
      </c>
      <c r="G23" s="56">
        <f t="shared" si="0"/>
        <v>0</v>
      </c>
      <c r="H23" s="56">
        <f t="shared" si="1"/>
        <v>0</v>
      </c>
      <c r="I23" s="59"/>
      <c r="J23" s="15"/>
    </row>
    <row r="24" spans="1:10" x14ac:dyDescent="0.25">
      <c r="A24" s="12" t="s">
        <v>23</v>
      </c>
      <c r="B24" s="74" t="s">
        <v>343</v>
      </c>
      <c r="C24" s="12" t="s">
        <v>97</v>
      </c>
      <c r="D24" s="51">
        <v>2</v>
      </c>
      <c r="E24" s="73">
        <v>0</v>
      </c>
      <c r="F24" s="56">
        <f t="shared" si="2"/>
        <v>0</v>
      </c>
      <c r="G24" s="56">
        <f t="shared" si="0"/>
        <v>0</v>
      </c>
      <c r="H24" s="56">
        <f t="shared" si="1"/>
        <v>0</v>
      </c>
      <c r="I24" s="59"/>
      <c r="J24" s="15"/>
    </row>
    <row r="25" spans="1:10" x14ac:dyDescent="0.25">
      <c r="A25" s="12" t="s">
        <v>24</v>
      </c>
      <c r="B25" s="74" t="s">
        <v>344</v>
      </c>
      <c r="C25" s="12" t="s">
        <v>97</v>
      </c>
      <c r="D25" s="51">
        <v>68</v>
      </c>
      <c r="E25" s="73">
        <v>0</v>
      </c>
      <c r="F25" s="56">
        <f t="shared" si="2"/>
        <v>0</v>
      </c>
      <c r="G25" s="56">
        <f t="shared" si="0"/>
        <v>0</v>
      </c>
      <c r="H25" s="56">
        <f t="shared" si="1"/>
        <v>0</v>
      </c>
      <c r="I25" s="59"/>
      <c r="J25" s="15"/>
    </row>
    <row r="26" spans="1:10" x14ac:dyDescent="0.25">
      <c r="A26" s="12" t="s">
        <v>25</v>
      </c>
      <c r="B26" s="74" t="s">
        <v>904</v>
      </c>
      <c r="C26" s="12" t="s">
        <v>97</v>
      </c>
      <c r="D26" s="51">
        <v>5</v>
      </c>
      <c r="E26" s="73">
        <v>0</v>
      </c>
      <c r="F26" s="56">
        <f t="shared" si="2"/>
        <v>0</v>
      </c>
      <c r="G26" s="56">
        <f t="shared" si="0"/>
        <v>0</v>
      </c>
      <c r="H26" s="56">
        <f t="shared" si="1"/>
        <v>0</v>
      </c>
      <c r="I26" s="59"/>
      <c r="J26" s="15"/>
    </row>
    <row r="27" spans="1:10" x14ac:dyDescent="0.25">
      <c r="A27" s="12" t="s">
        <v>26</v>
      </c>
      <c r="B27" s="74" t="s">
        <v>345</v>
      </c>
      <c r="C27" s="12" t="s">
        <v>97</v>
      </c>
      <c r="D27" s="51">
        <v>4</v>
      </c>
      <c r="E27" s="73">
        <v>0</v>
      </c>
      <c r="F27" s="56">
        <f t="shared" si="2"/>
        <v>0</v>
      </c>
      <c r="G27" s="56">
        <f t="shared" si="0"/>
        <v>0</v>
      </c>
      <c r="H27" s="56">
        <f t="shared" si="1"/>
        <v>0</v>
      </c>
      <c r="I27" s="59"/>
      <c r="J27" s="15"/>
    </row>
    <row r="28" spans="1:10" x14ac:dyDescent="0.25">
      <c r="A28" s="12" t="s">
        <v>27</v>
      </c>
      <c r="B28" s="74" t="s">
        <v>905</v>
      </c>
      <c r="C28" s="12" t="s">
        <v>97</v>
      </c>
      <c r="D28" s="51">
        <v>36</v>
      </c>
      <c r="E28" s="73">
        <v>0</v>
      </c>
      <c r="F28" s="56">
        <f t="shared" si="2"/>
        <v>0</v>
      </c>
      <c r="G28" s="56">
        <f t="shared" si="0"/>
        <v>0</v>
      </c>
      <c r="H28" s="56">
        <f t="shared" si="1"/>
        <v>0</v>
      </c>
      <c r="I28" s="59"/>
      <c r="J28" s="15"/>
    </row>
    <row r="29" spans="1:10" x14ac:dyDescent="0.25">
      <c r="A29" s="12" t="s">
        <v>28</v>
      </c>
      <c r="B29" s="74" t="s">
        <v>346</v>
      </c>
      <c r="C29" s="12" t="s">
        <v>97</v>
      </c>
      <c r="D29" s="51">
        <v>4</v>
      </c>
      <c r="E29" s="73">
        <v>0</v>
      </c>
      <c r="F29" s="56">
        <f t="shared" si="2"/>
        <v>0</v>
      </c>
      <c r="G29" s="56">
        <f t="shared" si="0"/>
        <v>0</v>
      </c>
      <c r="H29" s="56">
        <f t="shared" si="1"/>
        <v>0</v>
      </c>
      <c r="I29" s="59"/>
      <c r="J29" s="15"/>
    </row>
    <row r="30" spans="1:10" x14ac:dyDescent="0.25">
      <c r="A30" s="12" t="s">
        <v>29</v>
      </c>
      <c r="B30" s="74" t="s">
        <v>347</v>
      </c>
      <c r="C30" s="12" t="s">
        <v>97</v>
      </c>
      <c r="D30" s="51">
        <v>50</v>
      </c>
      <c r="E30" s="73">
        <v>0</v>
      </c>
      <c r="F30" s="56">
        <f t="shared" si="2"/>
        <v>0</v>
      </c>
      <c r="G30" s="56">
        <f t="shared" si="0"/>
        <v>0</v>
      </c>
      <c r="H30" s="56">
        <f t="shared" si="1"/>
        <v>0</v>
      </c>
      <c r="I30" s="59"/>
      <c r="J30" s="15"/>
    </row>
    <row r="31" spans="1:10" x14ac:dyDescent="0.25">
      <c r="A31" s="12" t="s">
        <v>30</v>
      </c>
      <c r="B31" s="74" t="s">
        <v>348</v>
      </c>
      <c r="C31" s="12" t="s">
        <v>97</v>
      </c>
      <c r="D31" s="51">
        <v>31</v>
      </c>
      <c r="E31" s="73">
        <v>0</v>
      </c>
      <c r="F31" s="56">
        <f t="shared" si="2"/>
        <v>0</v>
      </c>
      <c r="G31" s="56">
        <f t="shared" si="0"/>
        <v>0</v>
      </c>
      <c r="H31" s="56">
        <f t="shared" si="1"/>
        <v>0</v>
      </c>
      <c r="I31" s="59"/>
      <c r="J31" s="15"/>
    </row>
    <row r="32" spans="1:10" x14ac:dyDescent="0.25">
      <c r="A32" s="12" t="s">
        <v>31</v>
      </c>
      <c r="B32" s="74" t="s">
        <v>349</v>
      </c>
      <c r="C32" s="12" t="s">
        <v>97</v>
      </c>
      <c r="D32" s="51">
        <v>2</v>
      </c>
      <c r="E32" s="73">
        <v>0</v>
      </c>
      <c r="F32" s="56">
        <f t="shared" si="2"/>
        <v>0</v>
      </c>
      <c r="G32" s="56">
        <f t="shared" si="0"/>
        <v>0</v>
      </c>
      <c r="H32" s="56">
        <f t="shared" si="1"/>
        <v>0</v>
      </c>
      <c r="I32" s="59"/>
      <c r="J32" s="15"/>
    </row>
    <row r="33" spans="1:10" x14ac:dyDescent="0.25">
      <c r="A33" s="12" t="s">
        <v>32</v>
      </c>
      <c r="B33" s="74" t="s">
        <v>350</v>
      </c>
      <c r="C33" s="12" t="s">
        <v>97</v>
      </c>
      <c r="D33" s="51">
        <v>8</v>
      </c>
      <c r="E33" s="73">
        <v>0</v>
      </c>
      <c r="F33" s="56">
        <f t="shared" si="2"/>
        <v>0</v>
      </c>
      <c r="G33" s="56">
        <f t="shared" si="0"/>
        <v>0</v>
      </c>
      <c r="H33" s="56">
        <f t="shared" si="1"/>
        <v>0</v>
      </c>
      <c r="I33" s="59"/>
      <c r="J33" s="15"/>
    </row>
    <row r="34" spans="1:10" x14ac:dyDescent="0.25">
      <c r="A34" s="12" t="s">
        <v>33</v>
      </c>
      <c r="B34" s="74" t="s">
        <v>351</v>
      </c>
      <c r="C34" s="12" t="s">
        <v>97</v>
      </c>
      <c r="D34" s="51">
        <v>53</v>
      </c>
      <c r="E34" s="73">
        <v>0</v>
      </c>
      <c r="F34" s="56">
        <f t="shared" si="2"/>
        <v>0</v>
      </c>
      <c r="G34" s="56">
        <f t="shared" si="0"/>
        <v>0</v>
      </c>
      <c r="H34" s="56">
        <f t="shared" si="1"/>
        <v>0</v>
      </c>
      <c r="I34" s="59"/>
      <c r="J34" s="15"/>
    </row>
    <row r="35" spans="1:10" x14ac:dyDescent="0.25">
      <c r="A35" s="12" t="s">
        <v>34</v>
      </c>
      <c r="B35" s="74" t="s">
        <v>352</v>
      </c>
      <c r="C35" s="12" t="s">
        <v>97</v>
      </c>
      <c r="D35" s="51">
        <v>13</v>
      </c>
      <c r="E35" s="73">
        <v>0</v>
      </c>
      <c r="F35" s="56">
        <f t="shared" si="2"/>
        <v>0</v>
      </c>
      <c r="G35" s="56">
        <f t="shared" si="0"/>
        <v>0</v>
      </c>
      <c r="H35" s="56">
        <f t="shared" si="1"/>
        <v>0</v>
      </c>
      <c r="I35" s="59"/>
      <c r="J35" s="15"/>
    </row>
    <row r="36" spans="1:10" x14ac:dyDescent="0.25">
      <c r="A36" s="12" t="s">
        <v>35</v>
      </c>
      <c r="B36" s="74" t="s">
        <v>353</v>
      </c>
      <c r="C36" s="12" t="s">
        <v>97</v>
      </c>
      <c r="D36" s="51">
        <v>15</v>
      </c>
      <c r="E36" s="73">
        <v>0</v>
      </c>
      <c r="F36" s="56">
        <f t="shared" si="2"/>
        <v>0</v>
      </c>
      <c r="G36" s="56">
        <f t="shared" si="0"/>
        <v>0</v>
      </c>
      <c r="H36" s="56">
        <f t="shared" si="1"/>
        <v>0</v>
      </c>
      <c r="I36" s="59"/>
      <c r="J36" s="15"/>
    </row>
    <row r="37" spans="1:10" x14ac:dyDescent="0.25">
      <c r="A37" s="12" t="s">
        <v>36</v>
      </c>
      <c r="B37" s="74" t="s">
        <v>354</v>
      </c>
      <c r="C37" s="12" t="s">
        <v>97</v>
      </c>
      <c r="D37" s="51">
        <v>2</v>
      </c>
      <c r="E37" s="73">
        <v>0</v>
      </c>
      <c r="F37" s="56">
        <f t="shared" si="2"/>
        <v>0</v>
      </c>
      <c r="G37" s="56">
        <f t="shared" si="0"/>
        <v>0</v>
      </c>
      <c r="H37" s="56">
        <f t="shared" si="1"/>
        <v>0</v>
      </c>
      <c r="I37" s="59"/>
      <c r="J37" s="15"/>
    </row>
    <row r="38" spans="1:10" ht="15.75" thickBot="1" x14ac:dyDescent="0.3">
      <c r="A38" s="12" t="s">
        <v>38</v>
      </c>
      <c r="B38" s="74" t="s">
        <v>355</v>
      </c>
      <c r="C38" s="12" t="s">
        <v>97</v>
      </c>
      <c r="D38" s="51">
        <v>3</v>
      </c>
      <c r="E38" s="73">
        <v>0</v>
      </c>
      <c r="F38" s="56">
        <f t="shared" si="2"/>
        <v>0</v>
      </c>
      <c r="G38" s="56">
        <f t="shared" si="0"/>
        <v>0</v>
      </c>
      <c r="H38" s="56">
        <f t="shared" si="1"/>
        <v>0</v>
      </c>
      <c r="I38" s="59"/>
      <c r="J38" s="15"/>
    </row>
    <row r="39" spans="1:10" ht="15.75" thickBot="1" x14ac:dyDescent="0.3">
      <c r="A39" s="148" t="s">
        <v>84</v>
      </c>
      <c r="B39" s="148"/>
      <c r="C39" s="148"/>
      <c r="D39" s="148"/>
      <c r="E39" s="148"/>
      <c r="F39" s="148"/>
      <c r="G39" s="108">
        <f>SUM(G18:G38)</f>
        <v>0</v>
      </c>
      <c r="H39" s="103">
        <f>SUM(H18:H38)</f>
        <v>0</v>
      </c>
    </row>
    <row r="42" spans="1:10" x14ac:dyDescent="0.25">
      <c r="B42" s="33" t="s">
        <v>119</v>
      </c>
    </row>
    <row r="44" spans="1:10" x14ac:dyDescent="0.25">
      <c r="B44" s="34" t="s">
        <v>75</v>
      </c>
      <c r="C44" s="35"/>
      <c r="D44" s="35"/>
      <c r="E44" s="35"/>
    </row>
    <row r="45" spans="1:10" x14ac:dyDescent="0.25">
      <c r="B45" s="35" t="s">
        <v>76</v>
      </c>
      <c r="C45" s="35"/>
      <c r="D45" s="35"/>
      <c r="E45" s="35"/>
    </row>
    <row r="46" spans="1:10" x14ac:dyDescent="0.25">
      <c r="B46" s="34" t="s">
        <v>77</v>
      </c>
      <c r="C46" s="35"/>
      <c r="D46" s="35"/>
      <c r="E46" s="35"/>
    </row>
    <row r="47" spans="1:10" x14ac:dyDescent="0.25">
      <c r="B47" s="19" t="s">
        <v>978</v>
      </c>
    </row>
    <row r="48" spans="1:10" x14ac:dyDescent="0.25">
      <c r="B48" s="19"/>
    </row>
    <row r="49" spans="2:7" x14ac:dyDescent="0.25">
      <c r="B49" s="19"/>
    </row>
    <row r="50" spans="2:7" x14ac:dyDescent="0.25">
      <c r="B50" s="34" t="s">
        <v>81</v>
      </c>
      <c r="E50" t="s">
        <v>82</v>
      </c>
      <c r="G50" t="s">
        <v>83</v>
      </c>
    </row>
  </sheetData>
  <mergeCells count="9">
    <mergeCell ref="A12:G13"/>
    <mergeCell ref="A15:G15"/>
    <mergeCell ref="A39:F39"/>
    <mergeCell ref="C2:F2"/>
    <mergeCell ref="C3:F3"/>
    <mergeCell ref="C7:F7"/>
    <mergeCell ref="C8:F8"/>
    <mergeCell ref="C9:F9"/>
    <mergeCell ref="C10:F10"/>
  </mergeCells>
  <pageMargins left="0.51181102362204722" right="0.31496062992125984" top="0.19685039370078741" bottom="0.15748031496062992" header="0.31496062992125984" footer="0.31496062992125984"/>
  <pageSetup paperSize="9" scale="8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J37"/>
  <sheetViews>
    <sheetView workbookViewId="0">
      <selection activeCell="F18" sqref="F18"/>
    </sheetView>
  </sheetViews>
  <sheetFormatPr defaultRowHeight="15" x14ac:dyDescent="0.25"/>
  <cols>
    <col min="1" max="1" width="5.42578125" customWidth="1"/>
    <col min="2" max="2" width="45.5703125" customWidth="1"/>
    <col min="4" max="4" width="14.42578125" customWidth="1"/>
    <col min="5" max="5" width="14" customWidth="1"/>
    <col min="6" max="7" width="13.7109375" customWidth="1"/>
    <col min="8" max="8" width="10.5703125" customWidth="1"/>
    <col min="9" max="9" width="13.140625" customWidth="1"/>
    <col min="10" max="10" width="17.140625" customWidth="1"/>
  </cols>
  <sheetData>
    <row r="1" spans="1:8" x14ac:dyDescent="0.25">
      <c r="A1" s="1"/>
      <c r="B1" s="2"/>
      <c r="C1" s="3"/>
      <c r="D1" s="4"/>
      <c r="E1" s="4"/>
      <c r="F1" s="3"/>
      <c r="G1" s="3"/>
      <c r="H1" s="18"/>
    </row>
    <row r="2" spans="1:8" x14ac:dyDescent="0.25">
      <c r="A2" s="1"/>
      <c r="B2" s="84" t="s">
        <v>794</v>
      </c>
      <c r="C2" s="137" t="str">
        <f>'prva stran'!G9</f>
        <v>OSNOVNA ŠOLA VERŽEJ</v>
      </c>
      <c r="D2" s="138"/>
      <c r="E2" s="138"/>
      <c r="F2" s="138"/>
      <c r="G2" s="98"/>
      <c r="H2" s="18"/>
    </row>
    <row r="3" spans="1:8" x14ac:dyDescent="0.25">
      <c r="A3" s="1"/>
      <c r="B3" s="84" t="s">
        <v>795</v>
      </c>
      <c r="C3" s="139" t="str">
        <f>'prva stran'!G10</f>
        <v>Puščenjakova ulica 7, 9241 Veržej</v>
      </c>
      <c r="D3" s="140"/>
      <c r="E3" s="140"/>
      <c r="F3" s="140"/>
      <c r="G3" s="99"/>
      <c r="H3" s="18"/>
    </row>
    <row r="4" spans="1:8" x14ac:dyDescent="0.25">
      <c r="A4" s="1"/>
      <c r="B4" s="2"/>
      <c r="C4" s="3"/>
      <c r="D4" s="4"/>
      <c r="E4" s="4"/>
      <c r="F4" s="3"/>
      <c r="G4" s="3"/>
      <c r="H4" s="18"/>
    </row>
    <row r="5" spans="1:8" x14ac:dyDescent="0.25">
      <c r="A5" s="1"/>
      <c r="B5" s="2"/>
      <c r="C5" s="3"/>
      <c r="D5" s="4"/>
      <c r="E5" s="4"/>
      <c r="F5" s="3"/>
      <c r="G5" s="3"/>
      <c r="H5" s="18"/>
    </row>
    <row r="6" spans="1:8" x14ac:dyDescent="0.25">
      <c r="A6" s="1"/>
      <c r="B6" s="2"/>
      <c r="C6" s="3"/>
      <c r="D6" s="4"/>
      <c r="E6" s="4"/>
      <c r="F6" s="3"/>
      <c r="G6" s="3"/>
      <c r="H6" s="18"/>
    </row>
    <row r="7" spans="1:8" x14ac:dyDescent="0.25">
      <c r="A7" s="5"/>
      <c r="B7" s="86" t="s">
        <v>794</v>
      </c>
      <c r="C7" s="141">
        <f>'prva stran'!G14</f>
        <v>0</v>
      </c>
      <c r="D7" s="142"/>
      <c r="E7" s="142"/>
      <c r="F7" s="142"/>
      <c r="G7" s="100"/>
      <c r="H7" s="18"/>
    </row>
    <row r="8" spans="1:8" x14ac:dyDescent="0.25">
      <c r="A8" s="5"/>
      <c r="B8" s="87" t="s">
        <v>798</v>
      </c>
      <c r="C8" s="143">
        <f>'prva stran'!G15</f>
        <v>0</v>
      </c>
      <c r="D8" s="144"/>
      <c r="E8" s="144"/>
      <c r="F8" s="144"/>
      <c r="G8" s="101"/>
      <c r="H8" s="18"/>
    </row>
    <row r="9" spans="1:8" x14ac:dyDescent="0.25">
      <c r="A9" s="5"/>
      <c r="B9" s="87" t="s">
        <v>799</v>
      </c>
      <c r="C9" s="143">
        <f>'prva stran'!G16</f>
        <v>0</v>
      </c>
      <c r="D9" s="144"/>
      <c r="E9" s="144"/>
      <c r="F9" s="144"/>
      <c r="G9" s="101"/>
      <c r="H9" s="18"/>
    </row>
    <row r="10" spans="1:8" x14ac:dyDescent="0.25">
      <c r="A10" s="1"/>
      <c r="B10" s="87" t="s">
        <v>800</v>
      </c>
      <c r="C10" s="143">
        <f>'prva stran'!G17</f>
        <v>0</v>
      </c>
      <c r="D10" s="144"/>
      <c r="E10" s="144"/>
      <c r="F10" s="144"/>
      <c r="G10" s="101"/>
      <c r="H10" s="18"/>
    </row>
    <row r="11" spans="1:8" x14ac:dyDescent="0.25">
      <c r="A11" s="4"/>
      <c r="B11" s="4"/>
      <c r="C11" s="4"/>
      <c r="D11" s="4"/>
      <c r="E11" s="4"/>
      <c r="F11" s="4"/>
      <c r="G11" s="4"/>
      <c r="H11" s="18"/>
    </row>
    <row r="12" spans="1:8" x14ac:dyDescent="0.25">
      <c r="A12" s="133" t="s">
        <v>792</v>
      </c>
      <c r="B12" s="134"/>
      <c r="C12" s="134"/>
      <c r="D12" s="134"/>
      <c r="E12" s="134"/>
      <c r="F12" s="134"/>
      <c r="G12" s="134"/>
      <c r="H12" s="18"/>
    </row>
    <row r="13" spans="1:8" x14ac:dyDescent="0.25">
      <c r="A13" s="134"/>
      <c r="B13" s="134"/>
      <c r="C13" s="134"/>
      <c r="D13" s="134"/>
      <c r="E13" s="134"/>
      <c r="F13" s="134"/>
      <c r="G13" s="134"/>
      <c r="H13" s="18"/>
    </row>
    <row r="14" spans="1:8" x14ac:dyDescent="0.25">
      <c r="A14" s="4"/>
      <c r="B14" s="4"/>
      <c r="C14" s="4"/>
      <c r="D14" s="4"/>
      <c r="E14" s="4"/>
      <c r="F14" s="4"/>
      <c r="G14" s="4"/>
      <c r="H14" s="18"/>
    </row>
    <row r="15" spans="1:8" x14ac:dyDescent="0.25">
      <c r="A15" s="135" t="s">
        <v>357</v>
      </c>
      <c r="B15" s="135"/>
      <c r="C15" s="135"/>
      <c r="D15" s="135"/>
      <c r="E15" s="135"/>
      <c r="F15" s="135"/>
      <c r="G15" s="135"/>
      <c r="H15" s="18"/>
    </row>
    <row r="16" spans="1:8" x14ac:dyDescent="0.25">
      <c r="A16" s="41"/>
      <c r="B16" s="41"/>
      <c r="C16" s="41"/>
      <c r="D16" s="41"/>
      <c r="E16" s="41"/>
      <c r="F16" s="41"/>
      <c r="G16" s="41"/>
      <c r="H16" s="18"/>
    </row>
    <row r="17" spans="1:10" ht="21" customHeight="1" x14ac:dyDescent="0.25">
      <c r="A17" s="92" t="s">
        <v>8</v>
      </c>
      <c r="B17" s="92" t="s">
        <v>790</v>
      </c>
      <c r="C17" s="92" t="s">
        <v>10</v>
      </c>
      <c r="D17" s="92" t="s">
        <v>791</v>
      </c>
      <c r="E17" s="93" t="s">
        <v>12</v>
      </c>
      <c r="F17" s="93" t="s">
        <v>14</v>
      </c>
      <c r="G17" s="93" t="s">
        <v>807</v>
      </c>
      <c r="H17" s="93" t="s">
        <v>15</v>
      </c>
      <c r="I17" s="94" t="s">
        <v>85</v>
      </c>
      <c r="J17" s="94" t="s">
        <v>86</v>
      </c>
    </row>
    <row r="18" spans="1:10" x14ac:dyDescent="0.25">
      <c r="A18" s="29" t="s">
        <v>16</v>
      </c>
      <c r="B18" s="28" t="s">
        <v>358</v>
      </c>
      <c r="C18" s="29" t="s">
        <v>17</v>
      </c>
      <c r="D18" s="32">
        <v>20</v>
      </c>
      <c r="E18" s="81">
        <v>0</v>
      </c>
      <c r="F18" s="56">
        <f>ROUND((E18*1.095),2)</f>
        <v>0</v>
      </c>
      <c r="G18" s="56">
        <f t="shared" ref="G18:G24" si="0">D18*E18</f>
        <v>0</v>
      </c>
      <c r="H18" s="56">
        <f>D18*F18</f>
        <v>0</v>
      </c>
      <c r="I18" s="15"/>
      <c r="J18" s="15"/>
    </row>
    <row r="19" spans="1:10" x14ac:dyDescent="0.25">
      <c r="A19" s="29" t="s">
        <v>18</v>
      </c>
      <c r="B19" s="28" t="s">
        <v>359</v>
      </c>
      <c r="C19" s="29" t="s">
        <v>17</v>
      </c>
      <c r="D19" s="32">
        <v>8</v>
      </c>
      <c r="E19" s="81">
        <v>0</v>
      </c>
      <c r="F19" s="56">
        <f t="shared" ref="F19:F24" si="1">ROUND((E19*1.095),2)</f>
        <v>0</v>
      </c>
      <c r="G19" s="56">
        <f t="shared" si="0"/>
        <v>0</v>
      </c>
      <c r="H19" s="56">
        <f>D19*F19</f>
        <v>0</v>
      </c>
      <c r="I19" s="15"/>
      <c r="J19" s="15"/>
    </row>
    <row r="20" spans="1:10" x14ac:dyDescent="0.25">
      <c r="A20" s="29" t="s">
        <v>19</v>
      </c>
      <c r="B20" s="28" t="s">
        <v>360</v>
      </c>
      <c r="C20" s="29" t="s">
        <v>17</v>
      </c>
      <c r="D20" s="32">
        <v>8</v>
      </c>
      <c r="E20" s="81">
        <v>0</v>
      </c>
      <c r="F20" s="56">
        <f t="shared" si="1"/>
        <v>0</v>
      </c>
      <c r="G20" s="56">
        <f t="shared" si="0"/>
        <v>0</v>
      </c>
      <c r="H20" s="56">
        <f>D20*F21</f>
        <v>0</v>
      </c>
      <c r="I20" s="15"/>
      <c r="J20" s="15"/>
    </row>
    <row r="21" spans="1:10" x14ac:dyDescent="0.25">
      <c r="A21" s="29" t="s">
        <v>20</v>
      </c>
      <c r="B21" s="28" t="s">
        <v>913</v>
      </c>
      <c r="C21" s="29" t="s">
        <v>17</v>
      </c>
      <c r="D21" s="32">
        <v>15</v>
      </c>
      <c r="E21" s="81">
        <v>0</v>
      </c>
      <c r="F21" s="56">
        <f t="shared" si="1"/>
        <v>0</v>
      </c>
      <c r="G21" s="56">
        <f t="shared" si="0"/>
        <v>0</v>
      </c>
      <c r="H21" s="56">
        <f>D21*F22</f>
        <v>0</v>
      </c>
      <c r="I21" s="15"/>
      <c r="J21" s="15"/>
    </row>
    <row r="22" spans="1:10" x14ac:dyDescent="0.25">
      <c r="A22" s="29" t="s">
        <v>21</v>
      </c>
      <c r="B22" s="28" t="s">
        <v>912</v>
      </c>
      <c r="C22" s="29" t="s">
        <v>17</v>
      </c>
      <c r="D22" s="32">
        <v>0</v>
      </c>
      <c r="E22" s="81">
        <v>0</v>
      </c>
      <c r="F22" s="56">
        <f t="shared" si="1"/>
        <v>0</v>
      </c>
      <c r="G22" s="56">
        <f t="shared" si="0"/>
        <v>0</v>
      </c>
      <c r="H22" s="56">
        <f>D22*F22</f>
        <v>0</v>
      </c>
      <c r="I22" s="15"/>
      <c r="J22" s="15"/>
    </row>
    <row r="23" spans="1:10" x14ac:dyDescent="0.25">
      <c r="A23" s="29" t="s">
        <v>22</v>
      </c>
      <c r="B23" s="28" t="s">
        <v>361</v>
      </c>
      <c r="C23" s="29" t="s">
        <v>17</v>
      </c>
      <c r="D23" s="32">
        <v>0</v>
      </c>
      <c r="E23" s="81">
        <v>0</v>
      </c>
      <c r="F23" s="56">
        <f t="shared" si="1"/>
        <v>0</v>
      </c>
      <c r="G23" s="56">
        <f t="shared" si="0"/>
        <v>0</v>
      </c>
      <c r="H23" s="56">
        <f>D23*F23</f>
        <v>0</v>
      </c>
      <c r="I23" s="15"/>
      <c r="J23" s="15"/>
    </row>
    <row r="24" spans="1:10" ht="15.75" thickBot="1" x14ac:dyDescent="0.3">
      <c r="A24" s="29" t="s">
        <v>23</v>
      </c>
      <c r="B24" s="28" t="s">
        <v>362</v>
      </c>
      <c r="C24" s="29" t="s">
        <v>17</v>
      </c>
      <c r="D24" s="32">
        <v>10</v>
      </c>
      <c r="E24" s="81">
        <v>0</v>
      </c>
      <c r="F24" s="56">
        <f t="shared" si="1"/>
        <v>0</v>
      </c>
      <c r="G24" s="56">
        <f t="shared" si="0"/>
        <v>0</v>
      </c>
      <c r="H24" s="56">
        <f>D24*F24</f>
        <v>0</v>
      </c>
      <c r="I24" s="15"/>
      <c r="J24" s="15"/>
    </row>
    <row r="25" spans="1:10" ht="15.75" thickBot="1" x14ac:dyDescent="0.3">
      <c r="A25" s="148" t="s">
        <v>84</v>
      </c>
      <c r="B25" s="148"/>
      <c r="C25" s="148"/>
      <c r="D25" s="148"/>
      <c r="E25" s="148"/>
      <c r="F25" s="148"/>
      <c r="G25" s="108">
        <f>SUM(G18:G24)</f>
        <v>0</v>
      </c>
      <c r="H25" s="103">
        <f>SUM(H18:H24)</f>
        <v>0</v>
      </c>
    </row>
    <row r="29" spans="1:10" x14ac:dyDescent="0.25">
      <c r="B29" s="33" t="s">
        <v>980</v>
      </c>
    </row>
    <row r="31" spans="1:10" x14ac:dyDescent="0.25">
      <c r="B31" s="34" t="s">
        <v>75</v>
      </c>
      <c r="C31" s="35"/>
      <c r="D31" s="35"/>
    </row>
    <row r="32" spans="1:10" x14ac:dyDescent="0.25">
      <c r="B32" s="35" t="s">
        <v>76</v>
      </c>
      <c r="C32" s="35"/>
      <c r="D32" s="35"/>
    </row>
    <row r="33" spans="2:7" x14ac:dyDescent="0.25">
      <c r="B33" s="34" t="s">
        <v>77</v>
      </c>
      <c r="C33" s="35"/>
      <c r="D33" s="35"/>
    </row>
    <row r="34" spans="2:7" x14ac:dyDescent="0.25">
      <c r="B34" s="34" t="s">
        <v>983</v>
      </c>
      <c r="C34" s="35"/>
      <c r="D34" s="35"/>
    </row>
    <row r="35" spans="2:7" x14ac:dyDescent="0.25">
      <c r="B35" s="19" t="s">
        <v>978</v>
      </c>
      <c r="C35" s="35"/>
      <c r="D35" s="35"/>
    </row>
    <row r="36" spans="2:7" x14ac:dyDescent="0.25">
      <c r="B36" s="34"/>
    </row>
    <row r="37" spans="2:7" x14ac:dyDescent="0.25">
      <c r="B37" s="34" t="s">
        <v>81</v>
      </c>
      <c r="E37" t="s">
        <v>82</v>
      </c>
      <c r="G37" t="s">
        <v>83</v>
      </c>
    </row>
  </sheetData>
  <mergeCells count="9">
    <mergeCell ref="A12:G13"/>
    <mergeCell ref="A15:G15"/>
    <mergeCell ref="A25:F25"/>
    <mergeCell ref="C2:F2"/>
    <mergeCell ref="C3:F3"/>
    <mergeCell ref="C7:F7"/>
    <mergeCell ref="C8:F8"/>
    <mergeCell ref="C9:F9"/>
    <mergeCell ref="C10:F10"/>
  </mergeCells>
  <pageMargins left="0.51181102362204722" right="0.31496062992125984" top="0.19685039370078741" bottom="0.15748031496062992" header="0.31496062992125984" footer="0.31496062992125984"/>
  <pageSetup paperSize="9" scale="88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J55"/>
  <sheetViews>
    <sheetView topLeftCell="A8" workbookViewId="0">
      <selection activeCell="E42" sqref="E42"/>
    </sheetView>
  </sheetViews>
  <sheetFormatPr defaultRowHeight="15" x14ac:dyDescent="0.25"/>
  <cols>
    <col min="1" max="1" width="5.42578125" customWidth="1"/>
    <col min="2" max="2" width="45.5703125" customWidth="1"/>
    <col min="4" max="4" width="14.42578125" customWidth="1"/>
    <col min="5" max="5" width="14" customWidth="1"/>
    <col min="6" max="7" width="13.7109375" customWidth="1"/>
    <col min="8" max="8" width="10.5703125" customWidth="1"/>
    <col min="9" max="9" width="13.140625" customWidth="1"/>
    <col min="10" max="10" width="17.140625" customWidth="1"/>
  </cols>
  <sheetData>
    <row r="1" spans="1:8" x14ac:dyDescent="0.25">
      <c r="A1" s="1"/>
      <c r="B1" s="2"/>
      <c r="C1" s="3"/>
      <c r="D1" s="4"/>
      <c r="E1" s="4"/>
      <c r="F1" s="3"/>
      <c r="G1" s="3"/>
      <c r="H1" s="18"/>
    </row>
    <row r="2" spans="1:8" x14ac:dyDescent="0.25">
      <c r="A2" s="1"/>
      <c r="B2" s="84" t="s">
        <v>794</v>
      </c>
      <c r="C2" s="137" t="str">
        <f>'prva stran'!G9</f>
        <v>OSNOVNA ŠOLA VERŽEJ</v>
      </c>
      <c r="D2" s="138"/>
      <c r="E2" s="138"/>
      <c r="F2" s="138"/>
      <c r="G2" s="98"/>
      <c r="H2" s="18"/>
    </row>
    <row r="3" spans="1:8" x14ac:dyDescent="0.25">
      <c r="A3" s="1"/>
      <c r="B3" s="84" t="s">
        <v>795</v>
      </c>
      <c r="C3" s="139" t="str">
        <f>'prva stran'!G10</f>
        <v>Puščenjakova ulica 7, 9241 Veržej</v>
      </c>
      <c r="D3" s="140"/>
      <c r="E3" s="140"/>
      <c r="F3" s="140"/>
      <c r="G3" s="99"/>
      <c r="H3" s="18"/>
    </row>
    <row r="4" spans="1:8" x14ac:dyDescent="0.25">
      <c r="A4" s="1"/>
      <c r="B4" s="2"/>
      <c r="C4" s="3"/>
      <c r="D4" s="4"/>
      <c r="E4" s="4"/>
      <c r="F4" s="3"/>
      <c r="G4" s="3"/>
      <c r="H4" s="18"/>
    </row>
    <row r="5" spans="1:8" x14ac:dyDescent="0.25">
      <c r="A5" s="1"/>
      <c r="B5" s="2"/>
      <c r="C5" s="3"/>
      <c r="D5" s="4"/>
      <c r="E5" s="4"/>
      <c r="F5" s="3"/>
      <c r="G5" s="3"/>
      <c r="H5" s="18"/>
    </row>
    <row r="6" spans="1:8" x14ac:dyDescent="0.25">
      <c r="A6" s="1"/>
      <c r="B6" s="2"/>
      <c r="C6" s="3"/>
      <c r="D6" s="4"/>
      <c r="E6" s="4"/>
      <c r="F6" s="3"/>
      <c r="G6" s="3"/>
      <c r="H6" s="18"/>
    </row>
    <row r="7" spans="1:8" x14ac:dyDescent="0.25">
      <c r="A7" s="5"/>
      <c r="B7" s="86" t="s">
        <v>794</v>
      </c>
      <c r="C7" s="141">
        <f>'prva stran'!G14</f>
        <v>0</v>
      </c>
      <c r="D7" s="142"/>
      <c r="E7" s="142"/>
      <c r="F7" s="142"/>
      <c r="G7" s="100"/>
      <c r="H7" s="18"/>
    </row>
    <row r="8" spans="1:8" x14ac:dyDescent="0.25">
      <c r="A8" s="5"/>
      <c r="B8" s="87" t="s">
        <v>798</v>
      </c>
      <c r="C8" s="143">
        <f>'prva stran'!G15</f>
        <v>0</v>
      </c>
      <c r="D8" s="144"/>
      <c r="E8" s="144"/>
      <c r="F8" s="144"/>
      <c r="G8" s="101"/>
      <c r="H8" s="18"/>
    </row>
    <row r="9" spans="1:8" x14ac:dyDescent="0.25">
      <c r="A9" s="5"/>
      <c r="B9" s="87" t="s">
        <v>799</v>
      </c>
      <c r="C9" s="143">
        <f>'prva stran'!G16</f>
        <v>0</v>
      </c>
      <c r="D9" s="144"/>
      <c r="E9" s="144"/>
      <c r="F9" s="144"/>
      <c r="G9" s="101"/>
      <c r="H9" s="18"/>
    </row>
    <row r="10" spans="1:8" x14ac:dyDescent="0.25">
      <c r="A10" s="1"/>
      <c r="B10" s="87" t="s">
        <v>800</v>
      </c>
      <c r="C10" s="143">
        <f>'prva stran'!G17</f>
        <v>0</v>
      </c>
      <c r="D10" s="144"/>
      <c r="E10" s="144"/>
      <c r="F10" s="144"/>
      <c r="G10" s="101"/>
      <c r="H10" s="18"/>
    </row>
    <row r="11" spans="1:8" x14ac:dyDescent="0.25">
      <c r="A11" s="4"/>
      <c r="B11" s="4"/>
      <c r="C11" s="4"/>
      <c r="D11" s="4"/>
      <c r="E11" s="4"/>
      <c r="F11" s="4"/>
      <c r="G11" s="4"/>
      <c r="H11" s="18"/>
    </row>
    <row r="12" spans="1:8" x14ac:dyDescent="0.25">
      <c r="A12" s="133" t="s">
        <v>792</v>
      </c>
      <c r="B12" s="134"/>
      <c r="C12" s="134"/>
      <c r="D12" s="134"/>
      <c r="E12" s="134"/>
      <c r="F12" s="134"/>
      <c r="G12" s="134"/>
      <c r="H12" s="18"/>
    </row>
    <row r="13" spans="1:8" x14ac:dyDescent="0.25">
      <c r="A13" s="134"/>
      <c r="B13" s="134"/>
      <c r="C13" s="134"/>
      <c r="D13" s="134"/>
      <c r="E13" s="134"/>
      <c r="F13" s="134"/>
      <c r="G13" s="134"/>
      <c r="H13" s="18"/>
    </row>
    <row r="14" spans="1:8" x14ac:dyDescent="0.25">
      <c r="A14" s="4"/>
      <c r="B14" s="4"/>
      <c r="C14" s="4"/>
      <c r="D14" s="4"/>
      <c r="E14" s="4"/>
      <c r="F14" s="4"/>
      <c r="G14" s="4"/>
      <c r="H14" s="18"/>
    </row>
    <row r="15" spans="1:8" x14ac:dyDescent="0.25">
      <c r="A15" s="135" t="s">
        <v>363</v>
      </c>
      <c r="B15" s="135"/>
      <c r="C15" s="135"/>
      <c r="D15" s="135"/>
      <c r="E15" s="135"/>
      <c r="F15" s="135"/>
      <c r="G15" s="135"/>
      <c r="H15" s="18"/>
    </row>
    <row r="16" spans="1:8" x14ac:dyDescent="0.25">
      <c r="A16" s="41"/>
      <c r="B16" s="41"/>
      <c r="C16" s="41"/>
      <c r="D16" s="41"/>
      <c r="E16" s="41"/>
      <c r="F16" s="41"/>
      <c r="G16" s="41"/>
      <c r="H16" s="18"/>
    </row>
    <row r="17" spans="1:10" ht="21" customHeight="1" x14ac:dyDescent="0.25">
      <c r="A17" s="92" t="s">
        <v>8</v>
      </c>
      <c r="B17" s="92" t="s">
        <v>790</v>
      </c>
      <c r="C17" s="92" t="s">
        <v>10</v>
      </c>
      <c r="D17" s="92" t="s">
        <v>791</v>
      </c>
      <c r="E17" s="93" t="s">
        <v>12</v>
      </c>
      <c r="F17" s="93" t="s">
        <v>14</v>
      </c>
      <c r="G17" s="93" t="s">
        <v>807</v>
      </c>
      <c r="H17" s="93" t="s">
        <v>15</v>
      </c>
      <c r="I17" s="94" t="s">
        <v>85</v>
      </c>
      <c r="J17" s="94" t="s">
        <v>86</v>
      </c>
    </row>
    <row r="18" spans="1:10" x14ac:dyDescent="0.25">
      <c r="A18" s="29" t="s">
        <v>16</v>
      </c>
      <c r="B18" s="28" t="s">
        <v>364</v>
      </c>
      <c r="C18" s="29" t="s">
        <v>17</v>
      </c>
      <c r="D18" s="32">
        <v>2</v>
      </c>
      <c r="E18" s="81">
        <v>0</v>
      </c>
      <c r="F18" s="56">
        <f>ROUND((E18*1.095),2)</f>
        <v>0</v>
      </c>
      <c r="G18" s="56">
        <f t="shared" ref="G18:G42" si="0">D18*E18</f>
        <v>0</v>
      </c>
      <c r="H18" s="56">
        <f t="shared" ref="H18:H42" si="1">D18*F18</f>
        <v>0</v>
      </c>
      <c r="I18" s="15"/>
      <c r="J18" s="15"/>
    </row>
    <row r="19" spans="1:10" x14ac:dyDescent="0.25">
      <c r="A19" s="29" t="s">
        <v>18</v>
      </c>
      <c r="B19" s="28" t="s">
        <v>365</v>
      </c>
      <c r="C19" s="29" t="s">
        <v>17</v>
      </c>
      <c r="D19" s="32">
        <v>1</v>
      </c>
      <c r="E19" s="81">
        <v>0</v>
      </c>
      <c r="F19" s="56">
        <f t="shared" ref="F19:F42" si="2">ROUND((E19*1.095),2)</f>
        <v>0</v>
      </c>
      <c r="G19" s="56">
        <f t="shared" si="0"/>
        <v>0</v>
      </c>
      <c r="H19" s="56">
        <f t="shared" si="1"/>
        <v>0</v>
      </c>
      <c r="I19" s="15"/>
      <c r="J19" s="15"/>
    </row>
    <row r="20" spans="1:10" x14ac:dyDescent="0.25">
      <c r="A20" s="29" t="s">
        <v>19</v>
      </c>
      <c r="B20" s="28" t="s">
        <v>984</v>
      </c>
      <c r="C20" s="29" t="s">
        <v>17</v>
      </c>
      <c r="D20" s="32">
        <v>2</v>
      </c>
      <c r="E20" s="81">
        <v>0</v>
      </c>
      <c r="F20" s="56">
        <f t="shared" si="2"/>
        <v>0</v>
      </c>
      <c r="G20" s="56">
        <f t="shared" si="0"/>
        <v>0</v>
      </c>
      <c r="H20" s="56">
        <f t="shared" si="1"/>
        <v>0</v>
      </c>
      <c r="I20" s="15"/>
      <c r="J20" s="15"/>
    </row>
    <row r="21" spans="1:10" x14ac:dyDescent="0.25">
      <c r="A21" s="29" t="s">
        <v>20</v>
      </c>
      <c r="B21" s="28" t="s">
        <v>366</v>
      </c>
      <c r="C21" s="29" t="s">
        <v>17</v>
      </c>
      <c r="D21" s="32">
        <v>5</v>
      </c>
      <c r="E21" s="81">
        <v>0</v>
      </c>
      <c r="F21" s="56">
        <f t="shared" si="2"/>
        <v>0</v>
      </c>
      <c r="G21" s="56">
        <f t="shared" si="0"/>
        <v>0</v>
      </c>
      <c r="H21" s="56">
        <f t="shared" si="1"/>
        <v>0</v>
      </c>
      <c r="I21" s="15"/>
      <c r="J21" s="15"/>
    </row>
    <row r="22" spans="1:10" x14ac:dyDescent="0.25">
      <c r="A22" s="29" t="s">
        <v>21</v>
      </c>
      <c r="B22" s="28" t="s">
        <v>367</v>
      </c>
      <c r="C22" s="29" t="s">
        <v>17</v>
      </c>
      <c r="D22" s="32">
        <v>2</v>
      </c>
      <c r="E22" s="81">
        <v>0</v>
      </c>
      <c r="F22" s="56">
        <f t="shared" si="2"/>
        <v>0</v>
      </c>
      <c r="G22" s="56">
        <f t="shared" si="0"/>
        <v>0</v>
      </c>
      <c r="H22" s="56">
        <f t="shared" si="1"/>
        <v>0</v>
      </c>
      <c r="I22" s="15"/>
      <c r="J22" s="15"/>
    </row>
    <row r="23" spans="1:10" x14ac:dyDescent="0.25">
      <c r="A23" s="29" t="s">
        <v>22</v>
      </c>
      <c r="B23" s="28" t="s">
        <v>985</v>
      </c>
      <c r="C23" s="29" t="s">
        <v>17</v>
      </c>
      <c r="D23" s="32">
        <v>3</v>
      </c>
      <c r="E23" s="81">
        <v>0</v>
      </c>
      <c r="F23" s="56">
        <f t="shared" si="2"/>
        <v>0</v>
      </c>
      <c r="G23" s="56">
        <f t="shared" si="0"/>
        <v>0</v>
      </c>
      <c r="H23" s="56">
        <f t="shared" si="1"/>
        <v>0</v>
      </c>
      <c r="I23" s="15"/>
      <c r="J23" s="15"/>
    </row>
    <row r="24" spans="1:10" x14ac:dyDescent="0.25">
      <c r="A24" s="29" t="s">
        <v>23</v>
      </c>
      <c r="B24" s="28" t="s">
        <v>368</v>
      </c>
      <c r="C24" s="29" t="s">
        <v>17</v>
      </c>
      <c r="D24" s="32">
        <v>2</v>
      </c>
      <c r="E24" s="81">
        <v>0</v>
      </c>
      <c r="F24" s="56">
        <f t="shared" si="2"/>
        <v>0</v>
      </c>
      <c r="G24" s="56">
        <f t="shared" si="0"/>
        <v>0</v>
      </c>
      <c r="H24" s="56">
        <f t="shared" si="1"/>
        <v>0</v>
      </c>
      <c r="I24" s="15"/>
      <c r="J24" s="15"/>
    </row>
    <row r="25" spans="1:10" x14ac:dyDescent="0.25">
      <c r="A25" s="29" t="s">
        <v>24</v>
      </c>
      <c r="B25" s="28" t="s">
        <v>369</v>
      </c>
      <c r="C25" s="29" t="s">
        <v>17</v>
      </c>
      <c r="D25" s="32">
        <v>1</v>
      </c>
      <c r="E25" s="81">
        <v>0</v>
      </c>
      <c r="F25" s="56">
        <f t="shared" si="2"/>
        <v>0</v>
      </c>
      <c r="G25" s="56">
        <f t="shared" si="0"/>
        <v>0</v>
      </c>
      <c r="H25" s="56">
        <f t="shared" si="1"/>
        <v>0</v>
      </c>
      <c r="I25" s="15"/>
      <c r="J25" s="15"/>
    </row>
    <row r="26" spans="1:10" x14ac:dyDescent="0.25">
      <c r="A26" s="29" t="s">
        <v>25</v>
      </c>
      <c r="B26" s="28" t="s">
        <v>370</v>
      </c>
      <c r="C26" s="29" t="s">
        <v>17</v>
      </c>
      <c r="D26" s="32">
        <v>5</v>
      </c>
      <c r="E26" s="81">
        <v>0</v>
      </c>
      <c r="F26" s="56">
        <f t="shared" si="2"/>
        <v>0</v>
      </c>
      <c r="G26" s="56">
        <f t="shared" si="0"/>
        <v>0</v>
      </c>
      <c r="H26" s="56">
        <f t="shared" si="1"/>
        <v>0</v>
      </c>
      <c r="I26" s="15"/>
      <c r="J26" s="15"/>
    </row>
    <row r="27" spans="1:10" x14ac:dyDescent="0.25">
      <c r="A27" s="29" t="s">
        <v>26</v>
      </c>
      <c r="B27" s="28" t="s">
        <v>371</v>
      </c>
      <c r="C27" s="29" t="s">
        <v>17</v>
      </c>
      <c r="D27" s="32">
        <v>5</v>
      </c>
      <c r="E27" s="81">
        <v>0</v>
      </c>
      <c r="F27" s="56">
        <f t="shared" si="2"/>
        <v>0</v>
      </c>
      <c r="G27" s="56">
        <f t="shared" si="0"/>
        <v>0</v>
      </c>
      <c r="H27" s="56">
        <f t="shared" si="1"/>
        <v>0</v>
      </c>
      <c r="I27" s="15"/>
      <c r="J27" s="15"/>
    </row>
    <row r="28" spans="1:10" x14ac:dyDescent="0.25">
      <c r="A28" s="29" t="s">
        <v>27</v>
      </c>
      <c r="B28" s="28" t="s">
        <v>372</v>
      </c>
      <c r="C28" s="29" t="s">
        <v>17</v>
      </c>
      <c r="D28" s="32">
        <v>5</v>
      </c>
      <c r="E28" s="81">
        <v>0</v>
      </c>
      <c r="F28" s="56">
        <f t="shared" si="2"/>
        <v>0</v>
      </c>
      <c r="G28" s="56">
        <f t="shared" si="0"/>
        <v>0</v>
      </c>
      <c r="H28" s="56">
        <f t="shared" si="1"/>
        <v>0</v>
      </c>
      <c r="I28" s="15"/>
      <c r="J28" s="15"/>
    </row>
    <row r="29" spans="1:10" x14ac:dyDescent="0.25">
      <c r="A29" s="29" t="s">
        <v>28</v>
      </c>
      <c r="B29" s="28" t="s">
        <v>373</v>
      </c>
      <c r="C29" s="29" t="s">
        <v>17</v>
      </c>
      <c r="D29" s="32">
        <v>5</v>
      </c>
      <c r="E29" s="81">
        <v>0</v>
      </c>
      <c r="F29" s="56">
        <f t="shared" si="2"/>
        <v>0</v>
      </c>
      <c r="G29" s="56">
        <f t="shared" si="0"/>
        <v>0</v>
      </c>
      <c r="H29" s="56">
        <f t="shared" si="1"/>
        <v>0</v>
      </c>
      <c r="I29" s="15"/>
      <c r="J29" s="15"/>
    </row>
    <row r="30" spans="1:10" x14ac:dyDescent="0.25">
      <c r="A30" s="29" t="s">
        <v>29</v>
      </c>
      <c r="B30" s="28" t="s">
        <v>914</v>
      </c>
      <c r="C30" s="29" t="s">
        <v>17</v>
      </c>
      <c r="D30" s="32">
        <v>5</v>
      </c>
      <c r="E30" s="81">
        <v>0</v>
      </c>
      <c r="F30" s="56">
        <f t="shared" si="2"/>
        <v>0</v>
      </c>
      <c r="G30" s="56">
        <f t="shared" si="0"/>
        <v>0</v>
      </c>
      <c r="H30" s="56">
        <f t="shared" si="1"/>
        <v>0</v>
      </c>
      <c r="I30" s="15"/>
      <c r="J30" s="15"/>
    </row>
    <row r="31" spans="1:10" x14ac:dyDescent="0.25">
      <c r="A31" s="29" t="s">
        <v>30</v>
      </c>
      <c r="B31" s="28" t="s">
        <v>374</v>
      </c>
      <c r="C31" s="29" t="s">
        <v>17</v>
      </c>
      <c r="D31" s="32">
        <v>2</v>
      </c>
      <c r="E31" s="81">
        <v>0</v>
      </c>
      <c r="F31" s="56">
        <f t="shared" si="2"/>
        <v>0</v>
      </c>
      <c r="G31" s="56">
        <f t="shared" si="0"/>
        <v>0</v>
      </c>
      <c r="H31" s="56">
        <f t="shared" si="1"/>
        <v>0</v>
      </c>
      <c r="I31" s="15"/>
      <c r="J31" s="15"/>
    </row>
    <row r="32" spans="1:10" x14ac:dyDescent="0.25">
      <c r="A32" s="29" t="s">
        <v>31</v>
      </c>
      <c r="B32" s="28" t="s">
        <v>375</v>
      </c>
      <c r="C32" s="29" t="s">
        <v>17</v>
      </c>
      <c r="D32" s="32">
        <v>3</v>
      </c>
      <c r="E32" s="81">
        <v>0</v>
      </c>
      <c r="F32" s="56">
        <f t="shared" si="2"/>
        <v>0</v>
      </c>
      <c r="G32" s="56">
        <f t="shared" si="0"/>
        <v>0</v>
      </c>
      <c r="H32" s="56">
        <f t="shared" si="1"/>
        <v>0</v>
      </c>
      <c r="I32" s="15"/>
      <c r="J32" s="15"/>
    </row>
    <row r="33" spans="1:10" x14ac:dyDescent="0.25">
      <c r="A33" s="29" t="s">
        <v>32</v>
      </c>
      <c r="B33" s="28" t="s">
        <v>376</v>
      </c>
      <c r="C33" s="29" t="s">
        <v>17</v>
      </c>
      <c r="D33" s="32">
        <v>3</v>
      </c>
      <c r="E33" s="81">
        <v>0</v>
      </c>
      <c r="F33" s="56">
        <f t="shared" si="2"/>
        <v>0</v>
      </c>
      <c r="G33" s="56">
        <f t="shared" si="0"/>
        <v>0</v>
      </c>
      <c r="H33" s="56">
        <f t="shared" si="1"/>
        <v>0</v>
      </c>
      <c r="I33" s="15"/>
      <c r="J33" s="15"/>
    </row>
    <row r="34" spans="1:10" x14ac:dyDescent="0.25">
      <c r="A34" s="29" t="s">
        <v>33</v>
      </c>
      <c r="B34" s="28" t="s">
        <v>377</v>
      </c>
      <c r="C34" s="29" t="s">
        <v>17</v>
      </c>
      <c r="D34" s="32">
        <v>8</v>
      </c>
      <c r="E34" s="81">
        <v>0</v>
      </c>
      <c r="F34" s="56">
        <f t="shared" si="2"/>
        <v>0</v>
      </c>
      <c r="G34" s="56">
        <f t="shared" si="0"/>
        <v>0</v>
      </c>
      <c r="H34" s="56">
        <f t="shared" si="1"/>
        <v>0</v>
      </c>
      <c r="I34" s="15"/>
      <c r="J34" s="15"/>
    </row>
    <row r="35" spans="1:10" x14ac:dyDescent="0.25">
      <c r="A35" s="29" t="s">
        <v>34</v>
      </c>
      <c r="B35" s="28" t="s">
        <v>378</v>
      </c>
      <c r="C35" s="29" t="s">
        <v>17</v>
      </c>
      <c r="D35" s="32">
        <v>8</v>
      </c>
      <c r="E35" s="81">
        <v>0</v>
      </c>
      <c r="F35" s="56">
        <f t="shared" si="2"/>
        <v>0</v>
      </c>
      <c r="G35" s="56">
        <f t="shared" si="0"/>
        <v>0</v>
      </c>
      <c r="H35" s="56">
        <f t="shared" si="1"/>
        <v>0</v>
      </c>
      <c r="I35" s="15"/>
      <c r="J35" s="15"/>
    </row>
    <row r="36" spans="1:10" x14ac:dyDescent="0.25">
      <c r="A36" s="29" t="s">
        <v>35</v>
      </c>
      <c r="B36" s="28" t="s">
        <v>379</v>
      </c>
      <c r="C36" s="29" t="s">
        <v>17</v>
      </c>
      <c r="D36" s="32">
        <v>1</v>
      </c>
      <c r="E36" s="81">
        <v>0</v>
      </c>
      <c r="F36" s="56">
        <f t="shared" si="2"/>
        <v>0</v>
      </c>
      <c r="G36" s="56">
        <f t="shared" si="0"/>
        <v>0</v>
      </c>
      <c r="H36" s="56">
        <f t="shared" si="1"/>
        <v>0</v>
      </c>
      <c r="I36" s="15"/>
      <c r="J36" s="15"/>
    </row>
    <row r="37" spans="1:10" x14ac:dyDescent="0.25">
      <c r="A37" s="29" t="s">
        <v>36</v>
      </c>
      <c r="B37" s="28" t="s">
        <v>380</v>
      </c>
      <c r="C37" s="29" t="s">
        <v>17</v>
      </c>
      <c r="D37" s="32">
        <v>5</v>
      </c>
      <c r="E37" s="81">
        <v>0</v>
      </c>
      <c r="F37" s="56">
        <f t="shared" si="2"/>
        <v>0</v>
      </c>
      <c r="G37" s="56">
        <f t="shared" si="0"/>
        <v>0</v>
      </c>
      <c r="H37" s="56">
        <f t="shared" si="1"/>
        <v>0</v>
      </c>
      <c r="I37" s="15"/>
      <c r="J37" s="15"/>
    </row>
    <row r="38" spans="1:10" x14ac:dyDescent="0.25">
      <c r="A38" s="29" t="s">
        <v>38</v>
      </c>
      <c r="B38" s="28" t="s">
        <v>381</v>
      </c>
      <c r="C38" s="29" t="s">
        <v>17</v>
      </c>
      <c r="D38" s="32">
        <v>7</v>
      </c>
      <c r="E38" s="81">
        <v>0</v>
      </c>
      <c r="F38" s="56">
        <f t="shared" si="2"/>
        <v>0</v>
      </c>
      <c r="G38" s="56">
        <f t="shared" si="0"/>
        <v>0</v>
      </c>
      <c r="H38" s="56">
        <f t="shared" si="1"/>
        <v>0</v>
      </c>
      <c r="I38" s="15"/>
      <c r="J38" s="15"/>
    </row>
    <row r="39" spans="1:10" x14ac:dyDescent="0.25">
      <c r="A39" s="29" t="s">
        <v>39</v>
      </c>
      <c r="B39" s="28" t="s">
        <v>382</v>
      </c>
      <c r="C39" s="29" t="s">
        <v>17</v>
      </c>
      <c r="D39" s="32">
        <v>10</v>
      </c>
      <c r="E39" s="81">
        <v>0</v>
      </c>
      <c r="F39" s="56">
        <f t="shared" si="2"/>
        <v>0</v>
      </c>
      <c r="G39" s="56">
        <f t="shared" si="0"/>
        <v>0</v>
      </c>
      <c r="H39" s="56">
        <f t="shared" si="1"/>
        <v>0</v>
      </c>
      <c r="I39" s="15"/>
      <c r="J39" s="15"/>
    </row>
    <row r="40" spans="1:10" x14ac:dyDescent="0.25">
      <c r="A40" s="29" t="s">
        <v>40</v>
      </c>
      <c r="B40" s="28" t="s">
        <v>383</v>
      </c>
      <c r="C40" s="29" t="s">
        <v>17</v>
      </c>
      <c r="D40" s="32">
        <v>10</v>
      </c>
      <c r="E40" s="81">
        <v>0</v>
      </c>
      <c r="F40" s="56">
        <f t="shared" si="2"/>
        <v>0</v>
      </c>
      <c r="G40" s="56">
        <f t="shared" si="0"/>
        <v>0</v>
      </c>
      <c r="H40" s="56">
        <f t="shared" si="1"/>
        <v>0</v>
      </c>
      <c r="I40" s="15"/>
      <c r="J40" s="15"/>
    </row>
    <row r="41" spans="1:10" x14ac:dyDescent="0.25">
      <c r="A41" s="29" t="s">
        <v>41</v>
      </c>
      <c r="B41" s="28" t="s">
        <v>384</v>
      </c>
      <c r="C41" s="29" t="s">
        <v>17</v>
      </c>
      <c r="D41" s="32">
        <v>8</v>
      </c>
      <c r="E41" s="81">
        <v>0</v>
      </c>
      <c r="F41" s="56">
        <f t="shared" si="2"/>
        <v>0</v>
      </c>
      <c r="G41" s="56">
        <f t="shared" si="0"/>
        <v>0</v>
      </c>
      <c r="H41" s="56">
        <f t="shared" si="1"/>
        <v>0</v>
      </c>
      <c r="I41" s="15"/>
      <c r="J41" s="15"/>
    </row>
    <row r="42" spans="1:10" ht="15.75" thickBot="1" x14ac:dyDescent="0.3">
      <c r="A42" s="29" t="s">
        <v>43</v>
      </c>
      <c r="B42" s="30" t="s">
        <v>385</v>
      </c>
      <c r="C42" s="29" t="s">
        <v>17</v>
      </c>
      <c r="D42" s="32">
        <v>3</v>
      </c>
      <c r="E42" s="81">
        <v>0</v>
      </c>
      <c r="F42" s="56">
        <f t="shared" si="2"/>
        <v>0</v>
      </c>
      <c r="G42" s="96">
        <f t="shared" si="0"/>
        <v>0</v>
      </c>
      <c r="H42" s="96">
        <f t="shared" si="1"/>
        <v>0</v>
      </c>
      <c r="I42" s="15"/>
      <c r="J42" s="15"/>
    </row>
    <row r="43" spans="1:10" ht="15.75" thickBot="1" x14ac:dyDescent="0.3">
      <c r="A43" s="136" t="s">
        <v>84</v>
      </c>
      <c r="B43" s="136"/>
      <c r="C43" s="136"/>
      <c r="D43" s="136"/>
      <c r="E43" s="136"/>
      <c r="F43" s="145"/>
      <c r="G43" s="104">
        <f>SUM(G18:G42)</f>
        <v>0</v>
      </c>
      <c r="H43" s="103">
        <f>SUM(H18:H42)</f>
        <v>0</v>
      </c>
    </row>
    <row r="46" spans="1:10" x14ac:dyDescent="0.25">
      <c r="B46" s="33" t="s">
        <v>980</v>
      </c>
    </row>
    <row r="48" spans="1:10" x14ac:dyDescent="0.25">
      <c r="B48" s="34" t="s">
        <v>75</v>
      </c>
      <c r="C48" s="35"/>
      <c r="D48" s="35"/>
    </row>
    <row r="49" spans="2:7" x14ac:dyDescent="0.25">
      <c r="B49" s="35" t="s">
        <v>76</v>
      </c>
      <c r="C49" s="35"/>
      <c r="D49" s="35"/>
    </row>
    <row r="50" spans="2:7" x14ac:dyDescent="0.25">
      <c r="B50" s="34" t="s">
        <v>77</v>
      </c>
      <c r="C50" s="35"/>
      <c r="D50" s="35"/>
    </row>
    <row r="51" spans="2:7" x14ac:dyDescent="0.25">
      <c r="B51" s="34" t="s">
        <v>323</v>
      </c>
      <c r="C51" s="35"/>
      <c r="D51" s="35"/>
    </row>
    <row r="52" spans="2:7" x14ac:dyDescent="0.25">
      <c r="B52" s="19" t="s">
        <v>978</v>
      </c>
    </row>
    <row r="53" spans="2:7" x14ac:dyDescent="0.25">
      <c r="B53" s="19"/>
    </row>
    <row r="54" spans="2:7" x14ac:dyDescent="0.25">
      <c r="B54" s="19"/>
    </row>
    <row r="55" spans="2:7" x14ac:dyDescent="0.25">
      <c r="B55" s="34" t="s">
        <v>81</v>
      </c>
      <c r="E55" t="s">
        <v>82</v>
      </c>
      <c r="G55" t="s">
        <v>83</v>
      </c>
    </row>
  </sheetData>
  <mergeCells count="9">
    <mergeCell ref="A12:G13"/>
    <mergeCell ref="A15:G15"/>
    <mergeCell ref="A43:F43"/>
    <mergeCell ref="C2:F2"/>
    <mergeCell ref="C3:F3"/>
    <mergeCell ref="C7:F7"/>
    <mergeCell ref="C8:F8"/>
    <mergeCell ref="C9:F9"/>
    <mergeCell ref="C10:F10"/>
  </mergeCells>
  <pageMargins left="0.51181102362204722" right="0.31496062992125984" top="0.19685039370078741" bottom="0.15748031496062992" header="0.31496062992125984" footer="0.31496062992125984"/>
  <pageSetup paperSize="9" scale="88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J35"/>
  <sheetViews>
    <sheetView workbookViewId="0">
      <selection activeCell="I31" sqref="I31"/>
    </sheetView>
  </sheetViews>
  <sheetFormatPr defaultRowHeight="15" x14ac:dyDescent="0.25"/>
  <cols>
    <col min="1" max="1" width="5.42578125" customWidth="1"/>
    <col min="2" max="2" width="45.5703125" customWidth="1"/>
    <col min="4" max="4" width="14.42578125" customWidth="1"/>
    <col min="5" max="5" width="14" customWidth="1"/>
    <col min="6" max="7" width="13.7109375" customWidth="1"/>
    <col min="8" max="8" width="10.5703125" customWidth="1"/>
    <col min="9" max="9" width="13.140625" customWidth="1"/>
    <col min="10" max="10" width="17.140625" customWidth="1"/>
  </cols>
  <sheetData>
    <row r="1" spans="1:9" x14ac:dyDescent="0.25">
      <c r="A1" s="1"/>
      <c r="B1" s="2"/>
      <c r="C1" s="3"/>
      <c r="D1" s="4"/>
      <c r="E1" s="4"/>
      <c r="F1" s="3"/>
      <c r="G1" s="3"/>
      <c r="H1" s="3"/>
      <c r="I1" s="18"/>
    </row>
    <row r="2" spans="1:9" x14ac:dyDescent="0.25">
      <c r="A2" s="1"/>
      <c r="B2" s="84" t="s">
        <v>794</v>
      </c>
      <c r="C2" s="137" t="str">
        <f>'prva stran'!G9</f>
        <v>OSNOVNA ŠOLA VERŽEJ</v>
      </c>
      <c r="D2" s="138"/>
      <c r="E2" s="138"/>
      <c r="F2" s="138"/>
      <c r="G2" s="98"/>
      <c r="H2" s="3"/>
      <c r="I2" s="18"/>
    </row>
    <row r="3" spans="1:9" x14ac:dyDescent="0.25">
      <c r="A3" s="1"/>
      <c r="B3" s="84" t="s">
        <v>795</v>
      </c>
      <c r="C3" s="139" t="str">
        <f>'prva stran'!G10</f>
        <v>Puščenjakova ulica 7, 9241 Veržej</v>
      </c>
      <c r="D3" s="140"/>
      <c r="E3" s="140"/>
      <c r="F3" s="140"/>
      <c r="G3" s="99"/>
      <c r="H3" s="3"/>
      <c r="I3" s="18"/>
    </row>
    <row r="4" spans="1:9" x14ac:dyDescent="0.25">
      <c r="A4" s="1"/>
      <c r="B4" s="2"/>
      <c r="C4" s="3"/>
      <c r="D4" s="4"/>
      <c r="E4" s="4"/>
      <c r="F4" s="3"/>
      <c r="G4" s="3"/>
      <c r="H4" s="3"/>
      <c r="I4" s="18"/>
    </row>
    <row r="5" spans="1:9" x14ac:dyDescent="0.25">
      <c r="A5" s="1"/>
      <c r="B5" s="2"/>
      <c r="C5" s="3"/>
      <c r="D5" s="4"/>
      <c r="E5" s="4"/>
      <c r="F5" s="3"/>
      <c r="G5" s="3"/>
      <c r="H5" s="3"/>
      <c r="I5" s="18"/>
    </row>
    <row r="6" spans="1:9" x14ac:dyDescent="0.25">
      <c r="A6" s="1"/>
      <c r="B6" s="2"/>
      <c r="C6" s="3"/>
      <c r="D6" s="4"/>
      <c r="E6" s="4"/>
      <c r="F6" s="3"/>
      <c r="G6" s="3"/>
      <c r="H6" s="3"/>
      <c r="I6" s="18"/>
    </row>
    <row r="7" spans="1:9" x14ac:dyDescent="0.25">
      <c r="A7" s="5"/>
      <c r="B7" s="86" t="s">
        <v>794</v>
      </c>
      <c r="C7" s="141">
        <f>'prva stran'!G14</f>
        <v>0</v>
      </c>
      <c r="D7" s="142"/>
      <c r="E7" s="142"/>
      <c r="F7" s="142"/>
      <c r="G7" s="100"/>
      <c r="H7" s="3"/>
      <c r="I7" s="18"/>
    </row>
    <row r="8" spans="1:9" x14ac:dyDescent="0.25">
      <c r="A8" s="5"/>
      <c r="B8" s="87" t="s">
        <v>798</v>
      </c>
      <c r="C8" s="143">
        <f>'prva stran'!G15</f>
        <v>0</v>
      </c>
      <c r="D8" s="144"/>
      <c r="E8" s="144"/>
      <c r="F8" s="144"/>
      <c r="G8" s="101"/>
      <c r="H8" s="3"/>
      <c r="I8" s="18"/>
    </row>
    <row r="9" spans="1:9" x14ac:dyDescent="0.25">
      <c r="A9" s="5"/>
      <c r="B9" s="87" t="s">
        <v>799</v>
      </c>
      <c r="C9" s="143">
        <f>'prva stran'!G16</f>
        <v>0</v>
      </c>
      <c r="D9" s="144"/>
      <c r="E9" s="144"/>
      <c r="F9" s="144"/>
      <c r="G9" s="101"/>
      <c r="H9" s="3"/>
      <c r="I9" s="18"/>
    </row>
    <row r="10" spans="1:9" x14ac:dyDescent="0.25">
      <c r="A10" s="1"/>
      <c r="B10" s="87" t="s">
        <v>800</v>
      </c>
      <c r="C10" s="143">
        <f>'prva stran'!G17</f>
        <v>0</v>
      </c>
      <c r="D10" s="144"/>
      <c r="E10" s="144"/>
      <c r="F10" s="144"/>
      <c r="G10" s="101"/>
      <c r="H10" s="3"/>
      <c r="I10" s="18"/>
    </row>
    <row r="11" spans="1:9" x14ac:dyDescent="0.25">
      <c r="A11" s="4"/>
      <c r="B11" s="4"/>
      <c r="C11" s="4"/>
      <c r="D11" s="4"/>
      <c r="E11" s="4"/>
      <c r="F11" s="4"/>
      <c r="G11" s="4"/>
      <c r="H11" s="4"/>
      <c r="I11" s="18"/>
    </row>
    <row r="12" spans="1:9" x14ac:dyDescent="0.25">
      <c r="A12" s="133" t="s">
        <v>792</v>
      </c>
      <c r="B12" s="134"/>
      <c r="C12" s="134"/>
      <c r="D12" s="134"/>
      <c r="E12" s="134"/>
      <c r="F12" s="134"/>
      <c r="G12" s="134"/>
      <c r="H12" s="40"/>
      <c r="I12" s="18"/>
    </row>
    <row r="13" spans="1:9" x14ac:dyDescent="0.25">
      <c r="A13" s="134"/>
      <c r="B13" s="134"/>
      <c r="C13" s="134"/>
      <c r="D13" s="134"/>
      <c r="E13" s="134"/>
      <c r="F13" s="134"/>
      <c r="G13" s="134"/>
      <c r="H13" s="40"/>
      <c r="I13" s="18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18"/>
    </row>
    <row r="15" spans="1:9" x14ac:dyDescent="0.25">
      <c r="A15" s="135" t="s">
        <v>394</v>
      </c>
      <c r="B15" s="135"/>
      <c r="C15" s="135"/>
      <c r="D15" s="135"/>
      <c r="E15" s="135"/>
      <c r="F15" s="135"/>
      <c r="G15" s="135"/>
      <c r="H15" s="41"/>
      <c r="I15" s="18"/>
    </row>
    <row r="16" spans="1:9" x14ac:dyDescent="0.25">
      <c r="A16" s="41"/>
      <c r="B16" s="41"/>
      <c r="C16" s="41"/>
      <c r="D16" s="41"/>
      <c r="E16" s="41"/>
      <c r="F16" s="41"/>
      <c r="G16" s="41"/>
      <c r="H16" s="41"/>
      <c r="I16" s="18"/>
    </row>
    <row r="17" spans="1:10" ht="21" customHeight="1" x14ac:dyDescent="0.25">
      <c r="A17" s="92" t="s">
        <v>8</v>
      </c>
      <c r="B17" s="92" t="s">
        <v>790</v>
      </c>
      <c r="C17" s="92" t="s">
        <v>10</v>
      </c>
      <c r="D17" s="92" t="s">
        <v>791</v>
      </c>
      <c r="E17" s="93" t="s">
        <v>12</v>
      </c>
      <c r="F17" s="93" t="s">
        <v>14</v>
      </c>
      <c r="G17" s="93" t="s">
        <v>807</v>
      </c>
      <c r="H17" s="93" t="s">
        <v>15</v>
      </c>
      <c r="I17" s="94" t="s">
        <v>85</v>
      </c>
      <c r="J17" s="94" t="s">
        <v>86</v>
      </c>
    </row>
    <row r="18" spans="1:10" x14ac:dyDescent="0.25">
      <c r="A18" s="12" t="s">
        <v>16</v>
      </c>
      <c r="B18" s="11" t="s">
        <v>395</v>
      </c>
      <c r="C18" s="12" t="s">
        <v>97</v>
      </c>
      <c r="D18" s="43">
        <v>128</v>
      </c>
      <c r="E18" s="79">
        <v>0</v>
      </c>
      <c r="F18" s="56">
        <f>ROUND((E18*1.095),2)</f>
        <v>0</v>
      </c>
      <c r="G18" s="56">
        <f t="shared" ref="G18:G24" si="0">D18*E18</f>
        <v>0</v>
      </c>
      <c r="H18" s="56">
        <f t="shared" ref="H18:H24" si="1">D18*F18</f>
        <v>0</v>
      </c>
      <c r="I18" s="59"/>
      <c r="J18" s="15"/>
    </row>
    <row r="19" spans="1:10" x14ac:dyDescent="0.25">
      <c r="A19" s="12" t="s">
        <v>18</v>
      </c>
      <c r="B19" s="11" t="s">
        <v>396</v>
      </c>
      <c r="C19" s="12" t="s">
        <v>97</v>
      </c>
      <c r="D19" s="43">
        <v>400</v>
      </c>
      <c r="E19" s="79">
        <v>0</v>
      </c>
      <c r="F19" s="56">
        <f t="shared" ref="F19:F24" si="2">ROUND((E19*1.095),2)</f>
        <v>0</v>
      </c>
      <c r="G19" s="56">
        <f t="shared" si="0"/>
        <v>0</v>
      </c>
      <c r="H19" s="56">
        <f t="shared" si="1"/>
        <v>0</v>
      </c>
      <c r="I19" s="59"/>
      <c r="J19" s="15"/>
    </row>
    <row r="20" spans="1:10" x14ac:dyDescent="0.25">
      <c r="A20" s="12" t="s">
        <v>19</v>
      </c>
      <c r="B20" s="11" t="s">
        <v>397</v>
      </c>
      <c r="C20" s="12" t="s">
        <v>97</v>
      </c>
      <c r="D20" s="43">
        <v>49</v>
      </c>
      <c r="E20" s="79">
        <v>0</v>
      </c>
      <c r="F20" s="56">
        <f t="shared" si="2"/>
        <v>0</v>
      </c>
      <c r="G20" s="56">
        <f t="shared" si="0"/>
        <v>0</v>
      </c>
      <c r="H20" s="56">
        <f t="shared" si="1"/>
        <v>0</v>
      </c>
      <c r="I20" s="59"/>
      <c r="J20" s="15"/>
    </row>
    <row r="21" spans="1:10" x14ac:dyDescent="0.25">
      <c r="A21" s="12" t="s">
        <v>20</v>
      </c>
      <c r="B21" s="11" t="s">
        <v>398</v>
      </c>
      <c r="C21" s="12" t="s">
        <v>97</v>
      </c>
      <c r="D21" s="43">
        <v>20</v>
      </c>
      <c r="E21" s="79">
        <v>0</v>
      </c>
      <c r="F21" s="56">
        <f t="shared" si="2"/>
        <v>0</v>
      </c>
      <c r="G21" s="56">
        <f t="shared" si="0"/>
        <v>0</v>
      </c>
      <c r="H21" s="56">
        <f t="shared" si="1"/>
        <v>0</v>
      </c>
      <c r="I21" s="59"/>
      <c r="J21" s="15"/>
    </row>
    <row r="22" spans="1:10" x14ac:dyDescent="0.25">
      <c r="A22" s="12" t="s">
        <v>21</v>
      </c>
      <c r="B22" s="11" t="s">
        <v>399</v>
      </c>
      <c r="C22" s="12" t="s">
        <v>97</v>
      </c>
      <c r="D22" s="43">
        <v>66</v>
      </c>
      <c r="E22" s="79">
        <v>0</v>
      </c>
      <c r="F22" s="56">
        <f t="shared" si="2"/>
        <v>0</v>
      </c>
      <c r="G22" s="56">
        <f t="shared" si="0"/>
        <v>0</v>
      </c>
      <c r="H22" s="56">
        <f t="shared" si="1"/>
        <v>0</v>
      </c>
      <c r="I22" s="59"/>
      <c r="J22" s="15"/>
    </row>
    <row r="23" spans="1:10" x14ac:dyDescent="0.25">
      <c r="A23" s="12" t="s">
        <v>22</v>
      </c>
      <c r="B23" s="11" t="s">
        <v>400</v>
      </c>
      <c r="C23" s="12" t="s">
        <v>97</v>
      </c>
      <c r="D23" s="43">
        <v>96</v>
      </c>
      <c r="E23" s="79">
        <v>0</v>
      </c>
      <c r="F23" s="56">
        <f t="shared" si="2"/>
        <v>0</v>
      </c>
      <c r="G23" s="56">
        <f t="shared" si="0"/>
        <v>0</v>
      </c>
      <c r="H23" s="56">
        <f t="shared" si="1"/>
        <v>0</v>
      </c>
      <c r="I23" s="59"/>
      <c r="J23" s="15"/>
    </row>
    <row r="24" spans="1:10" x14ac:dyDescent="0.25">
      <c r="A24" s="12" t="s">
        <v>23</v>
      </c>
      <c r="B24" s="11" t="s">
        <v>401</v>
      </c>
      <c r="C24" s="12" t="s">
        <v>97</v>
      </c>
      <c r="D24" s="43">
        <v>5</v>
      </c>
      <c r="E24" s="79">
        <v>0</v>
      </c>
      <c r="F24" s="56">
        <f t="shared" si="2"/>
        <v>0</v>
      </c>
      <c r="G24" s="56">
        <f t="shared" si="0"/>
        <v>0</v>
      </c>
      <c r="H24" s="56">
        <f t="shared" si="1"/>
        <v>0</v>
      </c>
      <c r="I24" s="59"/>
      <c r="J24" s="15"/>
    </row>
    <row r="25" spans="1:10" x14ac:dyDescent="0.25">
      <c r="A25" s="136" t="s">
        <v>84</v>
      </c>
      <c r="B25" s="136"/>
      <c r="C25" s="136"/>
      <c r="D25" s="136"/>
      <c r="E25" s="136"/>
      <c r="F25" s="136"/>
      <c r="G25" s="113">
        <f>SUM(G18:G24)</f>
        <v>0</v>
      </c>
      <c r="H25" s="113">
        <f>SUM(H18:H24)</f>
        <v>0</v>
      </c>
    </row>
    <row r="27" spans="1:10" x14ac:dyDescent="0.25">
      <c r="B27" s="33" t="s">
        <v>119</v>
      </c>
    </row>
    <row r="29" spans="1:10" x14ac:dyDescent="0.25">
      <c r="B29" s="34" t="s">
        <v>75</v>
      </c>
      <c r="C29" s="35"/>
      <c r="D29" s="35"/>
      <c r="E29" s="35"/>
    </row>
    <row r="30" spans="1:10" x14ac:dyDescent="0.25">
      <c r="B30" s="35" t="s">
        <v>76</v>
      </c>
      <c r="C30" s="35"/>
      <c r="D30" s="35"/>
      <c r="E30" s="35"/>
    </row>
    <row r="31" spans="1:10" x14ac:dyDescent="0.25">
      <c r="B31" s="34" t="s">
        <v>77</v>
      </c>
      <c r="C31" s="35"/>
      <c r="D31" s="35"/>
      <c r="E31" s="35"/>
    </row>
    <row r="32" spans="1:10" x14ac:dyDescent="0.25">
      <c r="B32" s="19" t="s">
        <v>978</v>
      </c>
    </row>
    <row r="33" spans="2:7" x14ac:dyDescent="0.25">
      <c r="B33" s="19"/>
    </row>
    <row r="34" spans="2:7" x14ac:dyDescent="0.25">
      <c r="B34" s="19"/>
    </row>
    <row r="35" spans="2:7" x14ac:dyDescent="0.25">
      <c r="B35" s="34" t="s">
        <v>81</v>
      </c>
      <c r="E35" t="s">
        <v>82</v>
      </c>
      <c r="G35" t="s">
        <v>83</v>
      </c>
    </row>
  </sheetData>
  <mergeCells count="9">
    <mergeCell ref="A12:G13"/>
    <mergeCell ref="A15:G15"/>
    <mergeCell ref="A25:F25"/>
    <mergeCell ref="C2:F2"/>
    <mergeCell ref="C3:F3"/>
    <mergeCell ref="C7:F7"/>
    <mergeCell ref="C8:F8"/>
    <mergeCell ref="C9:F9"/>
    <mergeCell ref="C10:F10"/>
  </mergeCells>
  <pageMargins left="0.51181102362204722" right="0.31496062992125984" top="0.19685039370078741" bottom="0.15748031496062992" header="0.31496062992125984" footer="0.31496062992125984"/>
  <pageSetup paperSize="9" scale="8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J72"/>
  <sheetViews>
    <sheetView workbookViewId="0">
      <selection activeCell="B10" sqref="B10"/>
    </sheetView>
  </sheetViews>
  <sheetFormatPr defaultRowHeight="15" x14ac:dyDescent="0.25"/>
  <cols>
    <col min="1" max="1" width="5.42578125" customWidth="1"/>
    <col min="2" max="2" width="45.5703125" customWidth="1"/>
    <col min="4" max="4" width="14.42578125" customWidth="1"/>
    <col min="5" max="5" width="14" customWidth="1"/>
    <col min="6" max="7" width="13.7109375" customWidth="1"/>
    <col min="8" max="8" width="10.5703125" customWidth="1"/>
    <col min="9" max="9" width="13.140625" customWidth="1"/>
    <col min="10" max="10" width="17.140625" customWidth="1"/>
  </cols>
  <sheetData>
    <row r="1" spans="1:9" x14ac:dyDescent="0.25">
      <c r="A1" s="1"/>
      <c r="B1" s="2"/>
      <c r="C1" s="3"/>
      <c r="D1" s="4"/>
      <c r="E1" s="4"/>
      <c r="F1" s="3"/>
      <c r="G1" s="3"/>
      <c r="H1" s="3"/>
      <c r="I1" s="18"/>
    </row>
    <row r="2" spans="1:9" x14ac:dyDescent="0.25">
      <c r="A2" s="1"/>
      <c r="B2" s="84" t="s">
        <v>794</v>
      </c>
      <c r="C2" s="137" t="str">
        <f>'prva stran'!G9</f>
        <v>OSNOVNA ŠOLA VERŽEJ</v>
      </c>
      <c r="D2" s="138"/>
      <c r="E2" s="138"/>
      <c r="F2" s="138"/>
      <c r="G2" s="98"/>
      <c r="H2" s="3"/>
      <c r="I2" s="18"/>
    </row>
    <row r="3" spans="1:9" x14ac:dyDescent="0.25">
      <c r="A3" s="1"/>
      <c r="B3" s="84" t="s">
        <v>795</v>
      </c>
      <c r="C3" s="139" t="str">
        <f>'prva stran'!G10</f>
        <v>Puščenjakova ulica 7, 9241 Veržej</v>
      </c>
      <c r="D3" s="140"/>
      <c r="E3" s="140"/>
      <c r="F3" s="140"/>
      <c r="G3" s="99"/>
      <c r="H3" s="3"/>
      <c r="I3" s="18"/>
    </row>
    <row r="4" spans="1:9" x14ac:dyDescent="0.25">
      <c r="A4" s="1"/>
      <c r="B4" s="2"/>
      <c r="C4" s="3"/>
      <c r="D4" s="4"/>
      <c r="E4" s="4"/>
      <c r="F4" s="3"/>
      <c r="G4" s="3"/>
      <c r="H4" s="3"/>
      <c r="I4" s="18"/>
    </row>
    <row r="5" spans="1:9" x14ac:dyDescent="0.25">
      <c r="A5" s="1"/>
      <c r="B5" s="2"/>
      <c r="C5" s="3"/>
      <c r="D5" s="4"/>
      <c r="E5" s="4"/>
      <c r="F5" s="3"/>
      <c r="G5" s="3"/>
      <c r="H5" s="3"/>
      <c r="I5" s="18"/>
    </row>
    <row r="6" spans="1:9" x14ac:dyDescent="0.25">
      <c r="A6" s="1"/>
      <c r="B6" s="2"/>
      <c r="C6" s="3"/>
      <c r="D6" s="4"/>
      <c r="E6" s="4"/>
      <c r="F6" s="3"/>
      <c r="G6" s="3"/>
      <c r="H6" s="3"/>
      <c r="I6" s="18"/>
    </row>
    <row r="7" spans="1:9" x14ac:dyDescent="0.25">
      <c r="A7" s="5"/>
      <c r="B7" s="86" t="s">
        <v>794</v>
      </c>
      <c r="C7" s="141">
        <f>'prva stran'!G14</f>
        <v>0</v>
      </c>
      <c r="D7" s="142"/>
      <c r="E7" s="142"/>
      <c r="F7" s="142"/>
      <c r="G7" s="100"/>
      <c r="H7" s="3"/>
      <c r="I7" s="18"/>
    </row>
    <row r="8" spans="1:9" x14ac:dyDescent="0.25">
      <c r="A8" s="5"/>
      <c r="B8" s="87" t="s">
        <v>798</v>
      </c>
      <c r="C8" s="143">
        <f>'prva stran'!G15</f>
        <v>0</v>
      </c>
      <c r="D8" s="144"/>
      <c r="E8" s="144"/>
      <c r="F8" s="144"/>
      <c r="G8" s="101"/>
      <c r="H8" s="3"/>
      <c r="I8" s="18"/>
    </row>
    <row r="9" spans="1:9" x14ac:dyDescent="0.25">
      <c r="A9" s="5"/>
      <c r="B9" s="87" t="s">
        <v>799</v>
      </c>
      <c r="C9" s="143">
        <f>'prva stran'!G16</f>
        <v>0</v>
      </c>
      <c r="D9" s="144"/>
      <c r="E9" s="144"/>
      <c r="F9" s="144"/>
      <c r="G9" s="101"/>
      <c r="H9" s="3"/>
      <c r="I9" s="18"/>
    </row>
    <row r="10" spans="1:9" x14ac:dyDescent="0.25">
      <c r="A10" s="1"/>
      <c r="B10" s="87" t="s">
        <v>800</v>
      </c>
      <c r="C10" s="143">
        <f>'prva stran'!G17</f>
        <v>0</v>
      </c>
      <c r="D10" s="144"/>
      <c r="E10" s="144"/>
      <c r="F10" s="144"/>
      <c r="G10" s="101"/>
      <c r="H10" s="3"/>
      <c r="I10" s="18"/>
    </row>
    <row r="11" spans="1:9" x14ac:dyDescent="0.25">
      <c r="A11" s="4"/>
      <c r="B11" s="4"/>
      <c r="C11" s="4"/>
      <c r="D11" s="4"/>
      <c r="E11" s="4"/>
      <c r="F11" s="4"/>
      <c r="G11" s="4"/>
      <c r="H11" s="4"/>
      <c r="I11" s="18"/>
    </row>
    <row r="12" spans="1:9" x14ac:dyDescent="0.25">
      <c r="A12" s="133" t="s">
        <v>792</v>
      </c>
      <c r="B12" s="134"/>
      <c r="C12" s="134"/>
      <c r="D12" s="134"/>
      <c r="E12" s="134"/>
      <c r="F12" s="134"/>
      <c r="G12" s="134"/>
      <c r="H12" s="40"/>
      <c r="I12" s="18"/>
    </row>
    <row r="13" spans="1:9" x14ac:dyDescent="0.25">
      <c r="A13" s="134"/>
      <c r="B13" s="134"/>
      <c r="C13" s="134"/>
      <c r="D13" s="134"/>
      <c r="E13" s="134"/>
      <c r="F13" s="134"/>
      <c r="G13" s="134"/>
      <c r="H13" s="40"/>
      <c r="I13" s="18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18"/>
    </row>
    <row r="15" spans="1:9" x14ac:dyDescent="0.25">
      <c r="A15" s="135" t="s">
        <v>443</v>
      </c>
      <c r="B15" s="135"/>
      <c r="C15" s="135"/>
      <c r="D15" s="135"/>
      <c r="E15" s="135"/>
      <c r="F15" s="135"/>
      <c r="G15" s="135"/>
      <c r="H15" s="41"/>
      <c r="I15" s="18"/>
    </row>
    <row r="16" spans="1:9" x14ac:dyDescent="0.25">
      <c r="A16" s="41"/>
      <c r="B16" s="41"/>
      <c r="C16" s="41"/>
      <c r="D16" s="41"/>
      <c r="E16" s="41"/>
      <c r="F16" s="41"/>
      <c r="G16" s="41"/>
      <c r="H16" s="41"/>
      <c r="I16" s="18"/>
    </row>
    <row r="17" spans="1:10" ht="21" customHeight="1" x14ac:dyDescent="0.25">
      <c r="A17" s="92" t="s">
        <v>8</v>
      </c>
      <c r="B17" s="92" t="s">
        <v>790</v>
      </c>
      <c r="C17" s="92" t="s">
        <v>10</v>
      </c>
      <c r="D17" s="92" t="s">
        <v>791</v>
      </c>
      <c r="E17" s="93" t="s">
        <v>12</v>
      </c>
      <c r="F17" s="93" t="s">
        <v>14</v>
      </c>
      <c r="G17" s="93" t="s">
        <v>807</v>
      </c>
      <c r="H17" s="93" t="s">
        <v>15</v>
      </c>
      <c r="I17" s="94" t="s">
        <v>85</v>
      </c>
      <c r="J17" s="94" t="s">
        <v>86</v>
      </c>
    </row>
    <row r="18" spans="1:10" x14ac:dyDescent="0.25">
      <c r="A18" s="12" t="s">
        <v>16</v>
      </c>
      <c r="B18" s="11" t="s">
        <v>402</v>
      </c>
      <c r="C18" s="12" t="s">
        <v>97</v>
      </c>
      <c r="D18" s="51">
        <v>510</v>
      </c>
      <c r="E18" s="73">
        <v>0</v>
      </c>
      <c r="F18" s="56">
        <f>ROUND((E18*1.095),2)</f>
        <v>0</v>
      </c>
      <c r="G18" s="56">
        <f t="shared" ref="G18:G61" si="0">D18*E18</f>
        <v>0</v>
      </c>
      <c r="H18" s="56">
        <f t="shared" ref="H18:H61" si="1">D18*F18</f>
        <v>0</v>
      </c>
      <c r="I18" s="59"/>
      <c r="J18" s="15"/>
    </row>
    <row r="19" spans="1:10" x14ac:dyDescent="0.25">
      <c r="A19" s="12" t="s">
        <v>18</v>
      </c>
      <c r="B19" s="11" t="s">
        <v>403</v>
      </c>
      <c r="C19" s="12" t="s">
        <v>97</v>
      </c>
      <c r="D19" s="51">
        <v>220</v>
      </c>
      <c r="E19" s="73">
        <v>0</v>
      </c>
      <c r="F19" s="56">
        <f t="shared" ref="F19:F61" si="2">ROUND((E19*1.095),2)</f>
        <v>0</v>
      </c>
      <c r="G19" s="56">
        <f t="shared" si="0"/>
        <v>0</v>
      </c>
      <c r="H19" s="56">
        <f t="shared" si="1"/>
        <v>0</v>
      </c>
      <c r="I19" s="59"/>
      <c r="J19" s="15"/>
    </row>
    <row r="20" spans="1:10" x14ac:dyDescent="0.25">
      <c r="A20" s="12" t="s">
        <v>19</v>
      </c>
      <c r="B20" s="11" t="s">
        <v>404</v>
      </c>
      <c r="C20" s="12" t="s">
        <v>97</v>
      </c>
      <c r="D20" s="51">
        <v>10</v>
      </c>
      <c r="E20" s="73">
        <v>0</v>
      </c>
      <c r="F20" s="56">
        <f t="shared" si="2"/>
        <v>0</v>
      </c>
      <c r="G20" s="56">
        <f t="shared" si="0"/>
        <v>0</v>
      </c>
      <c r="H20" s="56">
        <f t="shared" si="1"/>
        <v>0</v>
      </c>
      <c r="I20" s="59"/>
      <c r="J20" s="15"/>
    </row>
    <row r="21" spans="1:10" x14ac:dyDescent="0.25">
      <c r="A21" s="12" t="s">
        <v>20</v>
      </c>
      <c r="B21" s="62" t="s">
        <v>405</v>
      </c>
      <c r="C21" s="12" t="s">
        <v>97</v>
      </c>
      <c r="D21" s="51">
        <v>384</v>
      </c>
      <c r="E21" s="73">
        <v>0</v>
      </c>
      <c r="F21" s="56">
        <f t="shared" si="2"/>
        <v>0</v>
      </c>
      <c r="G21" s="56">
        <f t="shared" si="0"/>
        <v>0</v>
      </c>
      <c r="H21" s="56">
        <f t="shared" si="1"/>
        <v>0</v>
      </c>
      <c r="I21" s="59"/>
      <c r="J21" s="15"/>
    </row>
    <row r="22" spans="1:10" x14ac:dyDescent="0.25">
      <c r="A22" s="12" t="s">
        <v>21</v>
      </c>
      <c r="B22" s="62" t="s">
        <v>406</v>
      </c>
      <c r="C22" s="12" t="s">
        <v>97</v>
      </c>
      <c r="D22" s="51">
        <v>40</v>
      </c>
      <c r="E22" s="73">
        <v>0</v>
      </c>
      <c r="F22" s="56">
        <f t="shared" si="2"/>
        <v>0</v>
      </c>
      <c r="G22" s="56">
        <f t="shared" si="0"/>
        <v>0</v>
      </c>
      <c r="H22" s="56">
        <f t="shared" si="1"/>
        <v>0</v>
      </c>
      <c r="I22" s="59"/>
      <c r="J22" s="15"/>
    </row>
    <row r="23" spans="1:10" x14ac:dyDescent="0.25">
      <c r="A23" s="12" t="s">
        <v>22</v>
      </c>
      <c r="B23" s="62" t="s">
        <v>407</v>
      </c>
      <c r="C23" s="12" t="s">
        <v>97</v>
      </c>
      <c r="D23" s="51">
        <v>5</v>
      </c>
      <c r="E23" s="73">
        <v>0</v>
      </c>
      <c r="F23" s="56">
        <f t="shared" si="2"/>
        <v>0</v>
      </c>
      <c r="G23" s="56">
        <f t="shared" si="0"/>
        <v>0</v>
      </c>
      <c r="H23" s="56">
        <f t="shared" si="1"/>
        <v>0</v>
      </c>
      <c r="I23" s="59"/>
      <c r="J23" s="15"/>
    </row>
    <row r="24" spans="1:10" x14ac:dyDescent="0.25">
      <c r="A24" s="12" t="s">
        <v>23</v>
      </c>
      <c r="B24" s="62" t="s">
        <v>408</v>
      </c>
      <c r="C24" s="12" t="s">
        <v>97</v>
      </c>
      <c r="D24" s="51">
        <v>68</v>
      </c>
      <c r="E24" s="73">
        <v>0</v>
      </c>
      <c r="F24" s="56">
        <f t="shared" si="2"/>
        <v>0</v>
      </c>
      <c r="G24" s="56">
        <f t="shared" si="0"/>
        <v>0</v>
      </c>
      <c r="H24" s="56">
        <f t="shared" si="1"/>
        <v>0</v>
      </c>
      <c r="I24" s="59"/>
      <c r="J24" s="15"/>
    </row>
    <row r="25" spans="1:10" x14ac:dyDescent="0.25">
      <c r="A25" s="12" t="s">
        <v>24</v>
      </c>
      <c r="B25" s="62" t="s">
        <v>409</v>
      </c>
      <c r="C25" s="12" t="s">
        <v>97</v>
      </c>
      <c r="D25" s="51">
        <v>11</v>
      </c>
      <c r="E25" s="73">
        <v>0</v>
      </c>
      <c r="F25" s="56">
        <f t="shared" si="2"/>
        <v>0</v>
      </c>
      <c r="G25" s="56">
        <f t="shared" si="0"/>
        <v>0</v>
      </c>
      <c r="H25" s="56">
        <f t="shared" si="1"/>
        <v>0</v>
      </c>
      <c r="I25" s="59"/>
      <c r="J25" s="15"/>
    </row>
    <row r="26" spans="1:10" x14ac:dyDescent="0.25">
      <c r="A26" s="12" t="s">
        <v>25</v>
      </c>
      <c r="B26" s="62" t="s">
        <v>410</v>
      </c>
      <c r="C26" s="12" t="s">
        <v>97</v>
      </c>
      <c r="D26" s="51">
        <v>80</v>
      </c>
      <c r="E26" s="73">
        <v>0</v>
      </c>
      <c r="F26" s="56">
        <f t="shared" si="2"/>
        <v>0</v>
      </c>
      <c r="G26" s="56">
        <f t="shared" si="0"/>
        <v>0</v>
      </c>
      <c r="H26" s="56">
        <f t="shared" si="1"/>
        <v>0</v>
      </c>
      <c r="I26" s="59"/>
      <c r="J26" s="15"/>
    </row>
    <row r="27" spans="1:10" x14ac:dyDescent="0.25">
      <c r="A27" s="12" t="s">
        <v>26</v>
      </c>
      <c r="B27" s="62" t="s">
        <v>411</v>
      </c>
      <c r="C27" s="12" t="s">
        <v>97</v>
      </c>
      <c r="D27" s="51">
        <v>40</v>
      </c>
      <c r="E27" s="73">
        <v>0</v>
      </c>
      <c r="F27" s="56">
        <f t="shared" si="2"/>
        <v>0</v>
      </c>
      <c r="G27" s="56">
        <f t="shared" si="0"/>
        <v>0</v>
      </c>
      <c r="H27" s="56">
        <f t="shared" si="1"/>
        <v>0</v>
      </c>
      <c r="I27" s="59"/>
      <c r="J27" s="15"/>
    </row>
    <row r="28" spans="1:10" x14ac:dyDescent="0.25">
      <c r="A28" s="12" t="s">
        <v>27</v>
      </c>
      <c r="B28" s="62" t="s">
        <v>412</v>
      </c>
      <c r="C28" s="12" t="s">
        <v>97</v>
      </c>
      <c r="D28" s="51">
        <v>130</v>
      </c>
      <c r="E28" s="73">
        <v>0</v>
      </c>
      <c r="F28" s="56">
        <f t="shared" si="2"/>
        <v>0</v>
      </c>
      <c r="G28" s="56">
        <f t="shared" si="0"/>
        <v>0</v>
      </c>
      <c r="H28" s="56">
        <f t="shared" si="1"/>
        <v>0</v>
      </c>
      <c r="I28" s="59"/>
      <c r="J28" s="15"/>
    </row>
    <row r="29" spans="1:10" x14ac:dyDescent="0.25">
      <c r="A29" s="12" t="s">
        <v>28</v>
      </c>
      <c r="B29" s="62" t="s">
        <v>413</v>
      </c>
      <c r="C29" s="12" t="s">
        <v>97</v>
      </c>
      <c r="D29" s="51">
        <v>60</v>
      </c>
      <c r="E29" s="73">
        <v>0</v>
      </c>
      <c r="F29" s="56">
        <f t="shared" si="2"/>
        <v>0</v>
      </c>
      <c r="G29" s="56">
        <f t="shared" si="0"/>
        <v>0</v>
      </c>
      <c r="H29" s="56">
        <f t="shared" si="1"/>
        <v>0</v>
      </c>
      <c r="I29" s="59"/>
      <c r="J29" s="15"/>
    </row>
    <row r="30" spans="1:10" x14ac:dyDescent="0.25">
      <c r="A30" s="12" t="s">
        <v>29</v>
      </c>
      <c r="B30" s="63" t="s">
        <v>760</v>
      </c>
      <c r="C30" s="12" t="s">
        <v>97</v>
      </c>
      <c r="D30" s="51">
        <v>144</v>
      </c>
      <c r="E30" s="73">
        <v>0</v>
      </c>
      <c r="F30" s="56">
        <f t="shared" si="2"/>
        <v>0</v>
      </c>
      <c r="G30" s="56">
        <f t="shared" si="0"/>
        <v>0</v>
      </c>
      <c r="H30" s="56">
        <f t="shared" si="1"/>
        <v>0</v>
      </c>
      <c r="I30" s="59"/>
      <c r="J30" s="15"/>
    </row>
    <row r="31" spans="1:10" x14ac:dyDescent="0.25">
      <c r="A31" s="12" t="s">
        <v>30</v>
      </c>
      <c r="B31" s="63" t="s">
        <v>419</v>
      </c>
      <c r="C31" s="12" t="s">
        <v>97</v>
      </c>
      <c r="D31" s="51">
        <v>4</v>
      </c>
      <c r="E31" s="73">
        <v>0</v>
      </c>
      <c r="F31" s="56">
        <f t="shared" si="2"/>
        <v>0</v>
      </c>
      <c r="G31" s="56">
        <f t="shared" si="0"/>
        <v>0</v>
      </c>
      <c r="H31" s="56">
        <f t="shared" si="1"/>
        <v>0</v>
      </c>
      <c r="I31" s="59"/>
      <c r="J31" s="15"/>
    </row>
    <row r="32" spans="1:10" x14ac:dyDescent="0.25">
      <c r="A32" s="12" t="s">
        <v>31</v>
      </c>
      <c r="B32" s="63" t="s">
        <v>420</v>
      </c>
      <c r="C32" s="12" t="s">
        <v>97</v>
      </c>
      <c r="D32" s="51">
        <v>20</v>
      </c>
      <c r="E32" s="73">
        <v>0</v>
      </c>
      <c r="F32" s="56">
        <f t="shared" si="2"/>
        <v>0</v>
      </c>
      <c r="G32" s="56">
        <f t="shared" si="0"/>
        <v>0</v>
      </c>
      <c r="H32" s="56">
        <f t="shared" si="1"/>
        <v>0</v>
      </c>
      <c r="I32" s="59"/>
      <c r="J32" s="15"/>
    </row>
    <row r="33" spans="1:10" x14ac:dyDescent="0.25">
      <c r="A33" s="12" t="s">
        <v>32</v>
      </c>
      <c r="B33" s="63" t="s">
        <v>421</v>
      </c>
      <c r="C33" s="12" t="s">
        <v>97</v>
      </c>
      <c r="D33" s="51">
        <v>10</v>
      </c>
      <c r="E33" s="73">
        <v>0</v>
      </c>
      <c r="F33" s="56">
        <f t="shared" si="2"/>
        <v>0</v>
      </c>
      <c r="G33" s="56">
        <f t="shared" si="0"/>
        <v>0</v>
      </c>
      <c r="H33" s="56">
        <f t="shared" si="1"/>
        <v>0</v>
      </c>
      <c r="I33" s="59"/>
      <c r="J33" s="15"/>
    </row>
    <row r="34" spans="1:10" x14ac:dyDescent="0.25">
      <c r="A34" s="12" t="s">
        <v>33</v>
      </c>
      <c r="B34" s="63" t="s">
        <v>906</v>
      </c>
      <c r="C34" s="12" t="s">
        <v>97</v>
      </c>
      <c r="D34" s="51">
        <v>19</v>
      </c>
      <c r="E34" s="73">
        <v>0</v>
      </c>
      <c r="F34" s="56">
        <f t="shared" si="2"/>
        <v>0</v>
      </c>
      <c r="G34" s="56">
        <f t="shared" si="0"/>
        <v>0</v>
      </c>
      <c r="H34" s="56">
        <f t="shared" si="1"/>
        <v>0</v>
      </c>
      <c r="I34" s="59"/>
      <c r="J34" s="15"/>
    </row>
    <row r="35" spans="1:10" x14ac:dyDescent="0.25">
      <c r="A35" s="12" t="s">
        <v>34</v>
      </c>
      <c r="B35" s="63" t="s">
        <v>907</v>
      </c>
      <c r="C35" s="12" t="s">
        <v>97</v>
      </c>
      <c r="D35" s="51">
        <v>76</v>
      </c>
      <c r="E35" s="73">
        <v>0</v>
      </c>
      <c r="F35" s="56">
        <f t="shared" si="2"/>
        <v>0</v>
      </c>
      <c r="G35" s="56">
        <f t="shared" si="0"/>
        <v>0</v>
      </c>
      <c r="H35" s="56">
        <f t="shared" si="1"/>
        <v>0</v>
      </c>
      <c r="I35" s="59"/>
      <c r="J35" s="15"/>
    </row>
    <row r="36" spans="1:10" x14ac:dyDescent="0.25">
      <c r="A36" s="12" t="s">
        <v>35</v>
      </c>
      <c r="B36" s="63" t="s">
        <v>908</v>
      </c>
      <c r="C36" s="12" t="s">
        <v>97</v>
      </c>
      <c r="D36" s="51">
        <v>12</v>
      </c>
      <c r="E36" s="73">
        <v>0</v>
      </c>
      <c r="F36" s="56">
        <f t="shared" si="2"/>
        <v>0</v>
      </c>
      <c r="G36" s="56">
        <f t="shared" si="0"/>
        <v>0</v>
      </c>
      <c r="H36" s="56">
        <f t="shared" si="1"/>
        <v>0</v>
      </c>
      <c r="I36" s="59"/>
      <c r="J36" s="15"/>
    </row>
    <row r="37" spans="1:10" x14ac:dyDescent="0.25">
      <c r="A37" s="12" t="s">
        <v>36</v>
      </c>
      <c r="B37" s="63" t="s">
        <v>422</v>
      </c>
      <c r="C37" s="12" t="s">
        <v>97</v>
      </c>
      <c r="D37" s="51">
        <v>4</v>
      </c>
      <c r="E37" s="73">
        <v>0</v>
      </c>
      <c r="F37" s="56">
        <f t="shared" si="2"/>
        <v>0</v>
      </c>
      <c r="G37" s="56">
        <f t="shared" si="0"/>
        <v>0</v>
      </c>
      <c r="H37" s="56">
        <f t="shared" si="1"/>
        <v>0</v>
      </c>
      <c r="I37" s="59"/>
      <c r="J37" s="15"/>
    </row>
    <row r="38" spans="1:10" x14ac:dyDescent="0.25">
      <c r="A38" s="12" t="s">
        <v>38</v>
      </c>
      <c r="B38" s="63" t="s">
        <v>447</v>
      </c>
      <c r="C38" s="12" t="s">
        <v>97</v>
      </c>
      <c r="D38" s="51">
        <v>2</v>
      </c>
      <c r="E38" s="73">
        <v>0</v>
      </c>
      <c r="F38" s="56">
        <f t="shared" si="2"/>
        <v>0</v>
      </c>
      <c r="G38" s="56">
        <f t="shared" si="0"/>
        <v>0</v>
      </c>
      <c r="H38" s="56">
        <f t="shared" si="1"/>
        <v>0</v>
      </c>
      <c r="I38" s="59"/>
      <c r="J38" s="15"/>
    </row>
    <row r="39" spans="1:10" x14ac:dyDescent="0.25">
      <c r="A39" s="12" t="s">
        <v>39</v>
      </c>
      <c r="B39" s="63" t="s">
        <v>423</v>
      </c>
      <c r="C39" s="12" t="s">
        <v>97</v>
      </c>
      <c r="D39" s="51">
        <v>25</v>
      </c>
      <c r="E39" s="73">
        <v>0</v>
      </c>
      <c r="F39" s="56">
        <f t="shared" si="2"/>
        <v>0</v>
      </c>
      <c r="G39" s="56">
        <f t="shared" si="0"/>
        <v>0</v>
      </c>
      <c r="H39" s="56">
        <f t="shared" si="1"/>
        <v>0</v>
      </c>
      <c r="I39" s="59"/>
      <c r="J39" s="15"/>
    </row>
    <row r="40" spans="1:10" x14ac:dyDescent="0.25">
      <c r="A40" s="12" t="s">
        <v>40</v>
      </c>
      <c r="B40" s="63" t="s">
        <v>449</v>
      </c>
      <c r="C40" s="12" t="s">
        <v>97</v>
      </c>
      <c r="D40" s="51">
        <v>35</v>
      </c>
      <c r="E40" s="73">
        <v>0</v>
      </c>
      <c r="F40" s="56">
        <f t="shared" si="2"/>
        <v>0</v>
      </c>
      <c r="G40" s="56">
        <f t="shared" si="0"/>
        <v>0</v>
      </c>
      <c r="H40" s="56">
        <f t="shared" si="1"/>
        <v>0</v>
      </c>
      <c r="I40" s="59"/>
      <c r="J40" s="15"/>
    </row>
    <row r="41" spans="1:10" x14ac:dyDescent="0.25">
      <c r="A41" s="12" t="s">
        <v>41</v>
      </c>
      <c r="B41" s="63" t="s">
        <v>424</v>
      </c>
      <c r="C41" s="12" t="s">
        <v>97</v>
      </c>
      <c r="D41" s="51">
        <v>4</v>
      </c>
      <c r="E41" s="73">
        <v>0</v>
      </c>
      <c r="F41" s="56">
        <f t="shared" si="2"/>
        <v>0</v>
      </c>
      <c r="G41" s="56">
        <f t="shared" si="0"/>
        <v>0</v>
      </c>
      <c r="H41" s="56">
        <f t="shared" si="1"/>
        <v>0</v>
      </c>
      <c r="I41" s="59"/>
      <c r="J41" s="15"/>
    </row>
    <row r="42" spans="1:10" x14ac:dyDescent="0.25">
      <c r="A42" s="12" t="s">
        <v>43</v>
      </c>
      <c r="B42" s="63" t="s">
        <v>425</v>
      </c>
      <c r="C42" s="12" t="s">
        <v>97</v>
      </c>
      <c r="D42" s="51">
        <v>7</v>
      </c>
      <c r="E42" s="73">
        <v>0</v>
      </c>
      <c r="F42" s="56">
        <f t="shared" si="2"/>
        <v>0</v>
      </c>
      <c r="G42" s="56">
        <f t="shared" si="0"/>
        <v>0</v>
      </c>
      <c r="H42" s="56">
        <f t="shared" si="1"/>
        <v>0</v>
      </c>
      <c r="I42" s="59"/>
      <c r="J42" s="15"/>
    </row>
    <row r="43" spans="1:10" x14ac:dyDescent="0.25">
      <c r="A43" s="12" t="s">
        <v>44</v>
      </c>
      <c r="B43" s="63" t="s">
        <v>426</v>
      </c>
      <c r="C43" s="12" t="s">
        <v>97</v>
      </c>
      <c r="D43" s="51">
        <v>1</v>
      </c>
      <c r="E43" s="73">
        <v>0</v>
      </c>
      <c r="F43" s="56">
        <f t="shared" si="2"/>
        <v>0</v>
      </c>
      <c r="G43" s="56">
        <f t="shared" si="0"/>
        <v>0</v>
      </c>
      <c r="H43" s="56">
        <f t="shared" si="1"/>
        <v>0</v>
      </c>
      <c r="I43" s="59"/>
      <c r="J43" s="15"/>
    </row>
    <row r="44" spans="1:10" x14ac:dyDescent="0.25">
      <c r="A44" s="12" t="s">
        <v>45</v>
      </c>
      <c r="B44" s="63" t="s">
        <v>427</v>
      </c>
      <c r="C44" s="12" t="s">
        <v>97</v>
      </c>
      <c r="D44" s="51">
        <v>25</v>
      </c>
      <c r="E44" s="73">
        <v>0</v>
      </c>
      <c r="F44" s="56">
        <f t="shared" si="2"/>
        <v>0</v>
      </c>
      <c r="G44" s="56">
        <f t="shared" si="0"/>
        <v>0</v>
      </c>
      <c r="H44" s="56">
        <f t="shared" si="1"/>
        <v>0</v>
      </c>
      <c r="I44" s="59"/>
      <c r="J44" s="15"/>
    </row>
    <row r="45" spans="1:10" x14ac:dyDescent="0.25">
      <c r="A45" s="12" t="s">
        <v>46</v>
      </c>
      <c r="B45" s="63" t="s">
        <v>428</v>
      </c>
      <c r="C45" s="12" t="s">
        <v>97</v>
      </c>
      <c r="D45" s="51">
        <v>4</v>
      </c>
      <c r="E45" s="73">
        <v>0</v>
      </c>
      <c r="F45" s="56">
        <f t="shared" si="2"/>
        <v>0</v>
      </c>
      <c r="G45" s="56">
        <f t="shared" si="0"/>
        <v>0</v>
      </c>
      <c r="H45" s="56">
        <f t="shared" si="1"/>
        <v>0</v>
      </c>
      <c r="I45" s="59"/>
      <c r="J45" s="15"/>
    </row>
    <row r="46" spans="1:10" x14ac:dyDescent="0.25">
      <c r="A46" s="12" t="s">
        <v>47</v>
      </c>
      <c r="B46" s="63" t="s">
        <v>429</v>
      </c>
      <c r="C46" s="12" t="s">
        <v>97</v>
      </c>
      <c r="D46" s="51">
        <v>23</v>
      </c>
      <c r="E46" s="73">
        <v>0</v>
      </c>
      <c r="F46" s="56">
        <f t="shared" si="2"/>
        <v>0</v>
      </c>
      <c r="G46" s="56">
        <f t="shared" si="0"/>
        <v>0</v>
      </c>
      <c r="H46" s="56">
        <f t="shared" si="1"/>
        <v>0</v>
      </c>
      <c r="I46" s="59"/>
      <c r="J46" s="15"/>
    </row>
    <row r="47" spans="1:10" x14ac:dyDescent="0.25">
      <c r="A47" s="12" t="s">
        <v>49</v>
      </c>
      <c r="B47" s="63" t="s">
        <v>450</v>
      </c>
      <c r="C47" s="12" t="s">
        <v>97</v>
      </c>
      <c r="D47" s="51">
        <v>15</v>
      </c>
      <c r="E47" s="73">
        <v>0</v>
      </c>
      <c r="F47" s="56">
        <f t="shared" si="2"/>
        <v>0</v>
      </c>
      <c r="G47" s="56">
        <f t="shared" si="0"/>
        <v>0</v>
      </c>
      <c r="H47" s="56">
        <f t="shared" si="1"/>
        <v>0</v>
      </c>
      <c r="I47" s="59"/>
      <c r="J47" s="15"/>
    </row>
    <row r="48" spans="1:10" x14ac:dyDescent="0.25">
      <c r="A48" s="12" t="s">
        <v>50</v>
      </c>
      <c r="B48" s="63" t="s">
        <v>430</v>
      </c>
      <c r="C48" s="12" t="s">
        <v>97</v>
      </c>
      <c r="D48" s="51">
        <v>19</v>
      </c>
      <c r="E48" s="73">
        <v>0</v>
      </c>
      <c r="F48" s="56">
        <f t="shared" si="2"/>
        <v>0</v>
      </c>
      <c r="G48" s="56">
        <f t="shared" si="0"/>
        <v>0</v>
      </c>
      <c r="H48" s="56">
        <f t="shared" si="1"/>
        <v>0</v>
      </c>
      <c r="I48" s="59"/>
      <c r="J48" s="15"/>
    </row>
    <row r="49" spans="1:10" x14ac:dyDescent="0.25">
      <c r="A49" s="12" t="s">
        <v>51</v>
      </c>
      <c r="B49" s="63" t="s">
        <v>448</v>
      </c>
      <c r="C49" s="12" t="s">
        <v>97</v>
      </c>
      <c r="D49" s="51">
        <v>14</v>
      </c>
      <c r="E49" s="73">
        <v>0</v>
      </c>
      <c r="F49" s="56">
        <f t="shared" si="2"/>
        <v>0</v>
      </c>
      <c r="G49" s="56">
        <f t="shared" si="0"/>
        <v>0</v>
      </c>
      <c r="H49" s="56">
        <f t="shared" si="1"/>
        <v>0</v>
      </c>
      <c r="I49" s="59"/>
      <c r="J49" s="15"/>
    </row>
    <row r="50" spans="1:10" x14ac:dyDescent="0.25">
      <c r="A50" s="12" t="s">
        <v>52</v>
      </c>
      <c r="B50" s="63" t="s">
        <v>431</v>
      </c>
      <c r="C50" s="12" t="s">
        <v>97</v>
      </c>
      <c r="D50" s="51">
        <v>18</v>
      </c>
      <c r="E50" s="73">
        <v>0</v>
      </c>
      <c r="F50" s="56">
        <f t="shared" si="2"/>
        <v>0</v>
      </c>
      <c r="G50" s="56">
        <f t="shared" si="0"/>
        <v>0</v>
      </c>
      <c r="H50" s="56">
        <f t="shared" si="1"/>
        <v>0</v>
      </c>
      <c r="I50" s="59"/>
      <c r="J50" s="15"/>
    </row>
    <row r="51" spans="1:10" x14ac:dyDescent="0.25">
      <c r="A51" s="12" t="s">
        <v>54</v>
      </c>
      <c r="B51" s="63" t="s">
        <v>432</v>
      </c>
      <c r="C51" s="12" t="s">
        <v>97</v>
      </c>
      <c r="D51" s="51">
        <v>3</v>
      </c>
      <c r="E51" s="73">
        <v>0</v>
      </c>
      <c r="F51" s="56">
        <f t="shared" si="2"/>
        <v>0</v>
      </c>
      <c r="G51" s="56">
        <f t="shared" si="0"/>
        <v>0</v>
      </c>
      <c r="H51" s="56">
        <f t="shared" si="1"/>
        <v>0</v>
      </c>
      <c r="I51" s="59"/>
      <c r="J51" s="15"/>
    </row>
    <row r="52" spans="1:10" x14ac:dyDescent="0.25">
      <c r="A52" s="12" t="s">
        <v>56</v>
      </c>
      <c r="B52" s="63" t="s">
        <v>433</v>
      </c>
      <c r="C52" s="12" t="s">
        <v>97</v>
      </c>
      <c r="D52" s="51">
        <v>36</v>
      </c>
      <c r="E52" s="73">
        <v>0</v>
      </c>
      <c r="F52" s="56">
        <f t="shared" si="2"/>
        <v>0</v>
      </c>
      <c r="G52" s="56">
        <f t="shared" si="0"/>
        <v>0</v>
      </c>
      <c r="H52" s="56">
        <f t="shared" si="1"/>
        <v>0</v>
      </c>
      <c r="I52" s="59"/>
      <c r="J52" s="15"/>
    </row>
    <row r="53" spans="1:10" x14ac:dyDescent="0.25">
      <c r="A53" s="12" t="s">
        <v>58</v>
      </c>
      <c r="B53" s="63" t="s">
        <v>434</v>
      </c>
      <c r="C53" s="12" t="s">
        <v>97</v>
      </c>
      <c r="D53" s="51">
        <v>44</v>
      </c>
      <c r="E53" s="73">
        <v>0</v>
      </c>
      <c r="F53" s="56">
        <f t="shared" si="2"/>
        <v>0</v>
      </c>
      <c r="G53" s="56">
        <f t="shared" si="0"/>
        <v>0</v>
      </c>
      <c r="H53" s="56">
        <f t="shared" si="1"/>
        <v>0</v>
      </c>
      <c r="I53" s="59"/>
      <c r="J53" s="15"/>
    </row>
    <row r="54" spans="1:10" x14ac:dyDescent="0.25">
      <c r="A54" s="12" t="s">
        <v>59</v>
      </c>
      <c r="B54" s="63" t="s">
        <v>435</v>
      </c>
      <c r="C54" s="12" t="s">
        <v>97</v>
      </c>
      <c r="D54" s="51">
        <v>15</v>
      </c>
      <c r="E54" s="73">
        <v>0</v>
      </c>
      <c r="F54" s="56">
        <f t="shared" si="2"/>
        <v>0</v>
      </c>
      <c r="G54" s="56">
        <f t="shared" si="0"/>
        <v>0</v>
      </c>
      <c r="H54" s="56">
        <f t="shared" si="1"/>
        <v>0</v>
      </c>
      <c r="I54" s="59"/>
      <c r="J54" s="15"/>
    </row>
    <row r="55" spans="1:10" x14ac:dyDescent="0.25">
      <c r="A55" s="12" t="s">
        <v>60</v>
      </c>
      <c r="B55" s="63" t="s">
        <v>436</v>
      </c>
      <c r="C55" s="12" t="s">
        <v>97</v>
      </c>
      <c r="D55" s="51">
        <v>24</v>
      </c>
      <c r="E55" s="73">
        <v>0</v>
      </c>
      <c r="F55" s="56">
        <f t="shared" si="2"/>
        <v>0</v>
      </c>
      <c r="G55" s="56">
        <f t="shared" si="0"/>
        <v>0</v>
      </c>
      <c r="H55" s="56">
        <f t="shared" si="1"/>
        <v>0</v>
      </c>
      <c r="I55" s="59"/>
      <c r="J55" s="15"/>
    </row>
    <row r="56" spans="1:10" x14ac:dyDescent="0.25">
      <c r="A56" s="12" t="s">
        <v>61</v>
      </c>
      <c r="B56" s="63" t="s">
        <v>437</v>
      </c>
      <c r="C56" s="12" t="s">
        <v>97</v>
      </c>
      <c r="D56" s="51">
        <v>5</v>
      </c>
      <c r="E56" s="73">
        <v>0</v>
      </c>
      <c r="F56" s="56">
        <f t="shared" si="2"/>
        <v>0</v>
      </c>
      <c r="G56" s="56">
        <f t="shared" si="0"/>
        <v>0</v>
      </c>
      <c r="H56" s="56">
        <f t="shared" si="1"/>
        <v>0</v>
      </c>
      <c r="I56" s="59"/>
      <c r="J56" s="15"/>
    </row>
    <row r="57" spans="1:10" x14ac:dyDescent="0.25">
      <c r="A57" s="12" t="s">
        <v>62</v>
      </c>
      <c r="B57" s="63" t="s">
        <v>438</v>
      </c>
      <c r="C57" s="12" t="s">
        <v>97</v>
      </c>
      <c r="D57" s="51">
        <v>5</v>
      </c>
      <c r="E57" s="73">
        <v>0</v>
      </c>
      <c r="F57" s="56">
        <f t="shared" si="2"/>
        <v>0</v>
      </c>
      <c r="G57" s="56">
        <f t="shared" si="0"/>
        <v>0</v>
      </c>
      <c r="H57" s="56">
        <f t="shared" si="1"/>
        <v>0</v>
      </c>
      <c r="I57" s="59"/>
      <c r="J57" s="15"/>
    </row>
    <row r="58" spans="1:10" x14ac:dyDescent="0.25">
      <c r="A58" s="12" t="s">
        <v>63</v>
      </c>
      <c r="B58" s="63" t="s">
        <v>439</v>
      </c>
      <c r="C58" s="12" t="s">
        <v>97</v>
      </c>
      <c r="D58" s="51">
        <v>9</v>
      </c>
      <c r="E58" s="73">
        <v>0</v>
      </c>
      <c r="F58" s="56">
        <f t="shared" si="2"/>
        <v>0</v>
      </c>
      <c r="G58" s="56">
        <f t="shared" si="0"/>
        <v>0</v>
      </c>
      <c r="H58" s="56">
        <f t="shared" si="1"/>
        <v>0</v>
      </c>
      <c r="I58" s="59"/>
      <c r="J58" s="15"/>
    </row>
    <row r="59" spans="1:10" x14ac:dyDescent="0.25">
      <c r="A59" s="12" t="s">
        <v>64</v>
      </c>
      <c r="B59" s="63" t="s">
        <v>440</v>
      </c>
      <c r="C59" s="12" t="s">
        <v>97</v>
      </c>
      <c r="D59" s="51">
        <v>6</v>
      </c>
      <c r="E59" s="73">
        <v>0</v>
      </c>
      <c r="F59" s="56">
        <f t="shared" si="2"/>
        <v>0</v>
      </c>
      <c r="G59" s="56">
        <f t="shared" si="0"/>
        <v>0</v>
      </c>
      <c r="H59" s="56">
        <f t="shared" si="1"/>
        <v>0</v>
      </c>
      <c r="I59" s="59"/>
      <c r="J59" s="15"/>
    </row>
    <row r="60" spans="1:10" x14ac:dyDescent="0.25">
      <c r="A60" s="12" t="s">
        <v>65</v>
      </c>
      <c r="B60" s="63" t="s">
        <v>441</v>
      </c>
      <c r="C60" s="12" t="s">
        <v>97</v>
      </c>
      <c r="D60" s="51">
        <v>21</v>
      </c>
      <c r="E60" s="73">
        <v>0</v>
      </c>
      <c r="F60" s="56">
        <f t="shared" si="2"/>
        <v>0</v>
      </c>
      <c r="G60" s="56">
        <f t="shared" si="0"/>
        <v>0</v>
      </c>
      <c r="H60" s="56">
        <f t="shared" si="1"/>
        <v>0</v>
      </c>
      <c r="I60" s="59"/>
      <c r="J60" s="15"/>
    </row>
    <row r="61" spans="1:10" ht="15.75" thickBot="1" x14ac:dyDescent="0.3">
      <c r="A61" s="12" t="s">
        <v>66</v>
      </c>
      <c r="B61" s="63" t="s">
        <v>442</v>
      </c>
      <c r="C61" s="12" t="s">
        <v>97</v>
      </c>
      <c r="D61" s="51">
        <v>5</v>
      </c>
      <c r="E61" s="73">
        <v>0</v>
      </c>
      <c r="F61" s="56">
        <f t="shared" si="2"/>
        <v>0</v>
      </c>
      <c r="G61" s="56">
        <f t="shared" si="0"/>
        <v>0</v>
      </c>
      <c r="H61" s="96">
        <f t="shared" si="1"/>
        <v>0</v>
      </c>
      <c r="I61" s="59"/>
      <c r="J61" s="15"/>
    </row>
    <row r="62" spans="1:10" ht="15.75" thickBot="1" x14ac:dyDescent="0.3">
      <c r="A62" s="136" t="s">
        <v>84</v>
      </c>
      <c r="B62" s="136"/>
      <c r="C62" s="136"/>
      <c r="D62" s="136"/>
      <c r="E62" s="136"/>
      <c r="F62" s="136"/>
      <c r="G62" s="108">
        <f>SUM(G18:G61)</f>
        <v>0</v>
      </c>
      <c r="H62" s="103">
        <f>SUM(H18:H61)</f>
        <v>0</v>
      </c>
    </row>
    <row r="65" spans="2:7" x14ac:dyDescent="0.25">
      <c r="B65" s="33" t="s">
        <v>119</v>
      </c>
    </row>
    <row r="67" spans="2:7" x14ac:dyDescent="0.25">
      <c r="B67" s="34" t="s">
        <v>75</v>
      </c>
      <c r="C67" s="35"/>
      <c r="D67" s="35"/>
      <c r="E67" s="35"/>
    </row>
    <row r="68" spans="2:7" x14ac:dyDescent="0.25">
      <c r="B68" s="35" t="s">
        <v>76</v>
      </c>
      <c r="C68" s="35"/>
      <c r="D68" s="35"/>
      <c r="E68" s="35"/>
    </row>
    <row r="69" spans="2:7" x14ac:dyDescent="0.25">
      <c r="B69" s="34" t="s">
        <v>77</v>
      </c>
      <c r="C69" s="35"/>
      <c r="D69" s="35"/>
      <c r="E69" s="35"/>
    </row>
    <row r="70" spans="2:7" x14ac:dyDescent="0.25">
      <c r="B70" s="19" t="s">
        <v>978</v>
      </c>
    </row>
    <row r="72" spans="2:7" x14ac:dyDescent="0.25">
      <c r="B72" s="34" t="s">
        <v>81</v>
      </c>
      <c r="E72" t="s">
        <v>82</v>
      </c>
      <c r="G72" t="s">
        <v>83</v>
      </c>
    </row>
  </sheetData>
  <mergeCells count="9">
    <mergeCell ref="A12:G13"/>
    <mergeCell ref="A15:G15"/>
    <mergeCell ref="A62:F62"/>
    <mergeCell ref="C2:F2"/>
    <mergeCell ref="C3:F3"/>
    <mergeCell ref="C7:F7"/>
    <mergeCell ref="C8:F8"/>
    <mergeCell ref="C9:F9"/>
    <mergeCell ref="C10:F10"/>
  </mergeCells>
  <pageMargins left="0.51181102362204722" right="0.31496062992125984" top="0.19685039370078741" bottom="0.15748031496062992" header="0.31496062992125984" footer="0.31496062992125984"/>
  <pageSetup paperSize="9" scale="83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J57"/>
  <sheetViews>
    <sheetView topLeftCell="A10" workbookViewId="0">
      <selection activeCell="E45" sqref="E45"/>
    </sheetView>
  </sheetViews>
  <sheetFormatPr defaultRowHeight="15" x14ac:dyDescent="0.25"/>
  <cols>
    <col min="1" max="1" width="5.42578125" customWidth="1"/>
    <col min="2" max="2" width="45.5703125" customWidth="1"/>
    <col min="4" max="4" width="14.42578125" customWidth="1"/>
    <col min="5" max="5" width="14" customWidth="1"/>
    <col min="6" max="7" width="13.7109375" customWidth="1"/>
    <col min="8" max="8" width="9.5703125" customWidth="1"/>
    <col min="9" max="9" width="13.140625" customWidth="1"/>
    <col min="10" max="10" width="17.140625" customWidth="1"/>
  </cols>
  <sheetData>
    <row r="1" spans="1:9" x14ac:dyDescent="0.25">
      <c r="A1" s="1"/>
      <c r="B1" s="2"/>
      <c r="C1" s="3"/>
      <c r="D1" s="4"/>
      <c r="E1" s="4"/>
      <c r="F1" s="3"/>
      <c r="G1" s="3"/>
      <c r="H1" s="3"/>
      <c r="I1" s="18"/>
    </row>
    <row r="2" spans="1:9" x14ac:dyDescent="0.25">
      <c r="A2" s="1"/>
      <c r="B2" s="84" t="s">
        <v>794</v>
      </c>
      <c r="C2" s="137" t="str">
        <f>'prva stran'!G9</f>
        <v>OSNOVNA ŠOLA VERŽEJ</v>
      </c>
      <c r="D2" s="138"/>
      <c r="E2" s="138"/>
      <c r="F2" s="138"/>
      <c r="G2" s="98"/>
      <c r="H2" s="3"/>
      <c r="I2" s="18"/>
    </row>
    <row r="3" spans="1:9" x14ac:dyDescent="0.25">
      <c r="A3" s="1"/>
      <c r="B3" s="84" t="s">
        <v>795</v>
      </c>
      <c r="C3" s="139" t="str">
        <f>'prva stran'!G10</f>
        <v>Puščenjakova ulica 7, 9241 Veržej</v>
      </c>
      <c r="D3" s="140"/>
      <c r="E3" s="140"/>
      <c r="F3" s="140"/>
      <c r="G3" s="99"/>
      <c r="H3" s="3"/>
      <c r="I3" s="18"/>
    </row>
    <row r="4" spans="1:9" x14ac:dyDescent="0.25">
      <c r="A4" s="1"/>
      <c r="B4" s="2"/>
      <c r="C4" s="3"/>
      <c r="D4" s="4"/>
      <c r="E4" s="4"/>
      <c r="F4" s="3"/>
      <c r="G4" s="3"/>
      <c r="H4" s="3"/>
      <c r="I4" s="18"/>
    </row>
    <row r="5" spans="1:9" x14ac:dyDescent="0.25">
      <c r="A5" s="1"/>
      <c r="B5" s="2"/>
      <c r="C5" s="3"/>
      <c r="D5" s="4"/>
      <c r="E5" s="4"/>
      <c r="F5" s="3"/>
      <c r="G5" s="3"/>
      <c r="H5" s="3"/>
      <c r="I5" s="18"/>
    </row>
    <row r="6" spans="1:9" x14ac:dyDescent="0.25">
      <c r="A6" s="1"/>
      <c r="B6" s="2"/>
      <c r="C6" s="3"/>
      <c r="D6" s="4"/>
      <c r="E6" s="4"/>
      <c r="F6" s="3"/>
      <c r="G6" s="3"/>
      <c r="H6" s="3"/>
      <c r="I6" s="18"/>
    </row>
    <row r="7" spans="1:9" x14ac:dyDescent="0.25">
      <c r="A7" s="5"/>
      <c r="B7" s="86" t="s">
        <v>794</v>
      </c>
      <c r="C7" s="141">
        <f>'prva stran'!G14</f>
        <v>0</v>
      </c>
      <c r="D7" s="142"/>
      <c r="E7" s="142"/>
      <c r="F7" s="142"/>
      <c r="G7" s="100"/>
      <c r="H7" s="3"/>
      <c r="I7" s="18"/>
    </row>
    <row r="8" spans="1:9" x14ac:dyDescent="0.25">
      <c r="A8" s="5"/>
      <c r="B8" s="87" t="s">
        <v>798</v>
      </c>
      <c r="C8" s="143">
        <f>'prva stran'!G15</f>
        <v>0</v>
      </c>
      <c r="D8" s="144"/>
      <c r="E8" s="144"/>
      <c r="F8" s="144"/>
      <c r="G8" s="101"/>
      <c r="H8" s="3"/>
      <c r="I8" s="18"/>
    </row>
    <row r="9" spans="1:9" x14ac:dyDescent="0.25">
      <c r="A9" s="5"/>
      <c r="B9" s="87" t="s">
        <v>799</v>
      </c>
      <c r="C9" s="143">
        <f>'prva stran'!G16</f>
        <v>0</v>
      </c>
      <c r="D9" s="144"/>
      <c r="E9" s="144"/>
      <c r="F9" s="144"/>
      <c r="G9" s="101"/>
      <c r="H9" s="3"/>
      <c r="I9" s="18"/>
    </row>
    <row r="10" spans="1:9" x14ac:dyDescent="0.25">
      <c r="A10" s="1"/>
      <c r="B10" s="87" t="s">
        <v>800</v>
      </c>
      <c r="C10" s="143">
        <f>'prva stran'!G17</f>
        <v>0</v>
      </c>
      <c r="D10" s="144"/>
      <c r="E10" s="144"/>
      <c r="F10" s="144"/>
      <c r="G10" s="101"/>
      <c r="H10" s="3"/>
      <c r="I10" s="18"/>
    </row>
    <row r="11" spans="1:9" x14ac:dyDescent="0.25">
      <c r="A11" s="4"/>
      <c r="B11" s="4"/>
      <c r="C11" s="4"/>
      <c r="D11" s="4"/>
      <c r="E11" s="4"/>
      <c r="F11" s="4"/>
      <c r="G11" s="4"/>
      <c r="H11" s="4"/>
      <c r="I11" s="18"/>
    </row>
    <row r="12" spans="1:9" x14ac:dyDescent="0.25">
      <c r="A12" s="133" t="s">
        <v>792</v>
      </c>
      <c r="B12" s="134"/>
      <c r="C12" s="134"/>
      <c r="D12" s="134"/>
      <c r="E12" s="134"/>
      <c r="F12" s="134"/>
      <c r="G12" s="134"/>
      <c r="H12" s="40"/>
      <c r="I12" s="18"/>
    </row>
    <row r="13" spans="1:9" x14ac:dyDescent="0.25">
      <c r="A13" s="134"/>
      <c r="B13" s="134"/>
      <c r="C13" s="134"/>
      <c r="D13" s="134"/>
      <c r="E13" s="134"/>
      <c r="F13" s="134"/>
      <c r="G13" s="134"/>
      <c r="H13" s="40"/>
      <c r="I13" s="18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18"/>
    </row>
    <row r="15" spans="1:9" x14ac:dyDescent="0.25">
      <c r="A15" s="135" t="s">
        <v>444</v>
      </c>
      <c r="B15" s="135"/>
      <c r="C15" s="135"/>
      <c r="D15" s="135"/>
      <c r="E15" s="135"/>
      <c r="F15" s="135"/>
      <c r="G15" s="135"/>
      <c r="H15" s="41"/>
      <c r="I15" s="18"/>
    </row>
    <row r="16" spans="1:9" x14ac:dyDescent="0.25">
      <c r="A16" s="41"/>
      <c r="B16" s="41"/>
      <c r="C16" s="41"/>
      <c r="D16" s="41"/>
      <c r="E16" s="41"/>
      <c r="F16" s="41"/>
      <c r="G16" s="41"/>
      <c r="H16" s="41"/>
      <c r="I16" s="18"/>
    </row>
    <row r="17" spans="1:10" ht="21" customHeight="1" x14ac:dyDescent="0.25">
      <c r="A17" s="92" t="s">
        <v>8</v>
      </c>
      <c r="B17" s="92" t="s">
        <v>790</v>
      </c>
      <c r="C17" s="92" t="s">
        <v>10</v>
      </c>
      <c r="D17" s="92" t="s">
        <v>791</v>
      </c>
      <c r="E17" s="93" t="s">
        <v>12</v>
      </c>
      <c r="F17" s="93" t="s">
        <v>14</v>
      </c>
      <c r="G17" s="93" t="s">
        <v>807</v>
      </c>
      <c r="H17" s="93" t="s">
        <v>15</v>
      </c>
      <c r="I17" s="94" t="s">
        <v>85</v>
      </c>
      <c r="J17" s="94" t="s">
        <v>86</v>
      </c>
    </row>
    <row r="18" spans="1:10" x14ac:dyDescent="0.25">
      <c r="A18" s="53" t="s">
        <v>16</v>
      </c>
      <c r="B18" s="62" t="s">
        <v>672</v>
      </c>
      <c r="C18" s="12" t="s">
        <v>97</v>
      </c>
      <c r="D18" s="76">
        <v>98</v>
      </c>
      <c r="E18" s="71">
        <v>0</v>
      </c>
      <c r="F18" s="56">
        <f>ROUND((E18*1.095),2)</f>
        <v>0</v>
      </c>
      <c r="G18" s="56">
        <f t="shared" ref="G18:G46" si="0">D18*E18</f>
        <v>0</v>
      </c>
      <c r="H18" s="56">
        <f t="shared" ref="H18:H46" si="1">D18*F18</f>
        <v>0</v>
      </c>
      <c r="I18" s="59"/>
      <c r="J18" s="15"/>
    </row>
    <row r="19" spans="1:10" x14ac:dyDescent="0.25">
      <c r="A19" s="119" t="s">
        <v>18</v>
      </c>
      <c r="B19" s="63" t="s">
        <v>451</v>
      </c>
      <c r="C19" s="12" t="s">
        <v>97</v>
      </c>
      <c r="D19" s="76">
        <v>10</v>
      </c>
      <c r="E19" s="71">
        <v>0</v>
      </c>
      <c r="F19" s="56">
        <f t="shared" ref="F19:F46" si="2">ROUND((E19*1.095),2)</f>
        <v>0</v>
      </c>
      <c r="G19" s="56">
        <f t="shared" si="0"/>
        <v>0</v>
      </c>
      <c r="H19" s="56">
        <f t="shared" si="1"/>
        <v>0</v>
      </c>
      <c r="I19" s="59"/>
      <c r="J19" s="15"/>
    </row>
    <row r="20" spans="1:10" hidden="1" x14ac:dyDescent="0.25">
      <c r="A20" s="53" t="s">
        <v>22</v>
      </c>
      <c r="B20" s="62" t="s">
        <v>452</v>
      </c>
      <c r="C20" s="12" t="s">
        <v>97</v>
      </c>
      <c r="D20" s="76"/>
      <c r="E20" s="71">
        <v>0</v>
      </c>
      <c r="F20" s="56">
        <f t="shared" si="2"/>
        <v>0</v>
      </c>
      <c r="G20" s="56">
        <f t="shared" si="0"/>
        <v>0</v>
      </c>
      <c r="H20" s="56">
        <f t="shared" si="1"/>
        <v>0</v>
      </c>
      <c r="I20" s="59"/>
      <c r="J20" s="15"/>
    </row>
    <row r="21" spans="1:10" ht="22.5" hidden="1" x14ac:dyDescent="0.25">
      <c r="A21" s="12" t="s">
        <v>23</v>
      </c>
      <c r="B21" s="62" t="s">
        <v>761</v>
      </c>
      <c r="C21" s="12" t="s">
        <v>97</v>
      </c>
      <c r="D21" s="76"/>
      <c r="E21" s="71">
        <v>0</v>
      </c>
      <c r="F21" s="56">
        <f t="shared" si="2"/>
        <v>0</v>
      </c>
      <c r="G21" s="56">
        <f t="shared" si="0"/>
        <v>0</v>
      </c>
      <c r="H21" s="56">
        <f t="shared" si="1"/>
        <v>0</v>
      </c>
      <c r="I21" s="59"/>
      <c r="J21" s="15"/>
    </row>
    <row r="22" spans="1:10" ht="22.5" x14ac:dyDescent="0.25">
      <c r="A22" s="53" t="s">
        <v>19</v>
      </c>
      <c r="B22" s="62" t="s">
        <v>787</v>
      </c>
      <c r="C22" s="12" t="s">
        <v>97</v>
      </c>
      <c r="D22" s="76">
        <v>10</v>
      </c>
      <c r="E22" s="71">
        <v>0</v>
      </c>
      <c r="F22" s="56">
        <f t="shared" si="2"/>
        <v>0</v>
      </c>
      <c r="G22" s="56">
        <f t="shared" si="0"/>
        <v>0</v>
      </c>
      <c r="H22" s="56">
        <f t="shared" si="1"/>
        <v>0</v>
      </c>
      <c r="I22" s="59"/>
      <c r="J22" s="15"/>
    </row>
    <row r="23" spans="1:10" ht="22.5" x14ac:dyDescent="0.25">
      <c r="A23" s="53" t="s">
        <v>20</v>
      </c>
      <c r="B23" s="62" t="s">
        <v>788</v>
      </c>
      <c r="C23" s="12" t="s">
        <v>97</v>
      </c>
      <c r="D23" s="76">
        <v>41</v>
      </c>
      <c r="E23" s="71">
        <v>0</v>
      </c>
      <c r="F23" s="56">
        <f t="shared" si="2"/>
        <v>0</v>
      </c>
      <c r="G23" s="56">
        <f t="shared" si="0"/>
        <v>0</v>
      </c>
      <c r="H23" s="56">
        <f t="shared" si="1"/>
        <v>0</v>
      </c>
      <c r="I23" s="59"/>
      <c r="J23" s="15"/>
    </row>
    <row r="24" spans="1:10" ht="22.5" x14ac:dyDescent="0.25">
      <c r="A24" s="12" t="s">
        <v>21</v>
      </c>
      <c r="B24" s="62" t="s">
        <v>789</v>
      </c>
      <c r="C24" s="12" t="s">
        <v>97</v>
      </c>
      <c r="D24" s="76">
        <v>7</v>
      </c>
      <c r="E24" s="71">
        <v>0</v>
      </c>
      <c r="F24" s="56">
        <f t="shared" si="2"/>
        <v>0</v>
      </c>
      <c r="G24" s="56">
        <f t="shared" si="0"/>
        <v>0</v>
      </c>
      <c r="H24" s="56">
        <f t="shared" si="1"/>
        <v>0</v>
      </c>
      <c r="I24" s="59"/>
      <c r="J24" s="15"/>
    </row>
    <row r="25" spans="1:10" x14ac:dyDescent="0.25">
      <c r="A25" s="12" t="s">
        <v>22</v>
      </c>
      <c r="B25" s="62" t="s">
        <v>667</v>
      </c>
      <c r="C25" s="12" t="s">
        <v>97</v>
      </c>
      <c r="D25" s="76">
        <v>19</v>
      </c>
      <c r="E25" s="71">
        <v>0</v>
      </c>
      <c r="F25" s="56">
        <f t="shared" si="2"/>
        <v>0</v>
      </c>
      <c r="G25" s="56">
        <f t="shared" si="0"/>
        <v>0</v>
      </c>
      <c r="H25" s="56">
        <f t="shared" si="1"/>
        <v>0</v>
      </c>
      <c r="I25" s="59"/>
      <c r="J25" s="15"/>
    </row>
    <row r="26" spans="1:10" x14ac:dyDescent="0.25">
      <c r="A26" s="12" t="s">
        <v>23</v>
      </c>
      <c r="B26" s="62" t="s">
        <v>668</v>
      </c>
      <c r="C26" s="12" t="s">
        <v>97</v>
      </c>
      <c r="D26" s="76">
        <v>10</v>
      </c>
      <c r="E26" s="71">
        <v>0</v>
      </c>
      <c r="F26" s="56">
        <f t="shared" si="2"/>
        <v>0</v>
      </c>
      <c r="G26" s="56">
        <f t="shared" si="0"/>
        <v>0</v>
      </c>
      <c r="H26" s="56">
        <f t="shared" si="1"/>
        <v>0</v>
      </c>
      <c r="I26" s="59"/>
      <c r="J26" s="15"/>
    </row>
    <row r="27" spans="1:10" x14ac:dyDescent="0.25">
      <c r="A27" s="12" t="s">
        <v>24</v>
      </c>
      <c r="B27" s="62" t="s">
        <v>737</v>
      </c>
      <c r="C27" s="12" t="s">
        <v>97</v>
      </c>
      <c r="D27" s="76">
        <v>10</v>
      </c>
      <c r="E27" s="71">
        <v>0</v>
      </c>
      <c r="F27" s="56">
        <f t="shared" si="2"/>
        <v>0</v>
      </c>
      <c r="G27" s="56">
        <f t="shared" si="0"/>
        <v>0</v>
      </c>
      <c r="H27" s="56">
        <f t="shared" si="1"/>
        <v>0</v>
      </c>
      <c r="I27" s="59"/>
      <c r="J27" s="15"/>
    </row>
    <row r="28" spans="1:10" x14ac:dyDescent="0.25">
      <c r="A28" s="12" t="s">
        <v>25</v>
      </c>
      <c r="B28" s="62" t="s">
        <v>738</v>
      </c>
      <c r="C28" s="12" t="s">
        <v>97</v>
      </c>
      <c r="D28" s="76">
        <v>145</v>
      </c>
      <c r="E28" s="71">
        <v>0</v>
      </c>
      <c r="F28" s="56">
        <f t="shared" si="2"/>
        <v>0</v>
      </c>
      <c r="G28" s="56">
        <f t="shared" si="0"/>
        <v>0</v>
      </c>
      <c r="H28" s="56">
        <f t="shared" si="1"/>
        <v>0</v>
      </c>
      <c r="I28" s="59"/>
      <c r="J28" s="15"/>
    </row>
    <row r="29" spans="1:10" x14ac:dyDescent="0.25">
      <c r="A29" s="12" t="s">
        <v>26</v>
      </c>
      <c r="B29" s="62" t="s">
        <v>763</v>
      </c>
      <c r="C29" s="12" t="s">
        <v>97</v>
      </c>
      <c r="D29" s="76">
        <v>10</v>
      </c>
      <c r="E29" s="71">
        <v>0</v>
      </c>
      <c r="F29" s="56">
        <f t="shared" si="2"/>
        <v>0</v>
      </c>
      <c r="G29" s="56">
        <f t="shared" si="0"/>
        <v>0</v>
      </c>
      <c r="H29" s="56">
        <f t="shared" si="1"/>
        <v>0</v>
      </c>
      <c r="I29" s="59"/>
      <c r="J29" s="15"/>
    </row>
    <row r="30" spans="1:10" x14ac:dyDescent="0.25">
      <c r="A30" s="12" t="s">
        <v>27</v>
      </c>
      <c r="B30" s="62" t="s">
        <v>909</v>
      </c>
      <c r="C30" s="12" t="s">
        <v>97</v>
      </c>
      <c r="D30" s="76">
        <v>68</v>
      </c>
      <c r="E30" s="71">
        <v>0</v>
      </c>
      <c r="F30" s="56">
        <f t="shared" si="2"/>
        <v>0</v>
      </c>
      <c r="G30" s="56">
        <f t="shared" si="0"/>
        <v>0</v>
      </c>
      <c r="H30" s="56">
        <f t="shared" si="1"/>
        <v>0</v>
      </c>
      <c r="I30" s="59"/>
      <c r="J30" s="15"/>
    </row>
    <row r="31" spans="1:10" x14ac:dyDescent="0.25">
      <c r="A31" s="12" t="s">
        <v>28</v>
      </c>
      <c r="B31" s="62" t="s">
        <v>453</v>
      </c>
      <c r="C31" s="12" t="s">
        <v>97</v>
      </c>
      <c r="D31" s="76">
        <v>10</v>
      </c>
      <c r="E31" s="71">
        <v>0</v>
      </c>
      <c r="F31" s="56">
        <f t="shared" si="2"/>
        <v>0</v>
      </c>
      <c r="G31" s="56">
        <f t="shared" si="0"/>
        <v>0</v>
      </c>
      <c r="H31" s="56">
        <f t="shared" si="1"/>
        <v>0</v>
      </c>
      <c r="I31" s="59"/>
      <c r="J31" s="15"/>
    </row>
    <row r="32" spans="1:10" x14ac:dyDescent="0.25">
      <c r="A32" s="12" t="s">
        <v>29</v>
      </c>
      <c r="B32" s="62" t="s">
        <v>673</v>
      </c>
      <c r="C32" s="12" t="s">
        <v>97</v>
      </c>
      <c r="D32" s="76">
        <v>6</v>
      </c>
      <c r="E32" s="71">
        <v>0</v>
      </c>
      <c r="F32" s="56">
        <f t="shared" si="2"/>
        <v>0</v>
      </c>
      <c r="G32" s="56">
        <f t="shared" si="0"/>
        <v>0</v>
      </c>
      <c r="H32" s="56">
        <f t="shared" si="1"/>
        <v>0</v>
      </c>
      <c r="I32" s="59"/>
      <c r="J32" s="15"/>
    </row>
    <row r="33" spans="1:10" x14ac:dyDescent="0.25">
      <c r="A33" s="12" t="s">
        <v>30</v>
      </c>
      <c r="B33" s="62" t="s">
        <v>674</v>
      </c>
      <c r="C33" s="12" t="s">
        <v>97</v>
      </c>
      <c r="D33" s="76">
        <v>9</v>
      </c>
      <c r="E33" s="71">
        <v>0</v>
      </c>
      <c r="F33" s="56">
        <f t="shared" si="2"/>
        <v>0</v>
      </c>
      <c r="G33" s="56">
        <f t="shared" si="0"/>
        <v>0</v>
      </c>
      <c r="H33" s="56">
        <f t="shared" si="1"/>
        <v>0</v>
      </c>
      <c r="I33" s="59"/>
      <c r="J33" s="15"/>
    </row>
    <row r="34" spans="1:10" x14ac:dyDescent="0.25">
      <c r="A34" s="12" t="s">
        <v>31</v>
      </c>
      <c r="B34" s="62" t="s">
        <v>454</v>
      </c>
      <c r="C34" s="12" t="s">
        <v>97</v>
      </c>
      <c r="D34" s="76">
        <v>119</v>
      </c>
      <c r="E34" s="71">
        <v>0</v>
      </c>
      <c r="F34" s="56">
        <f t="shared" si="2"/>
        <v>0</v>
      </c>
      <c r="G34" s="56">
        <f t="shared" si="0"/>
        <v>0</v>
      </c>
      <c r="H34" s="56">
        <f t="shared" si="1"/>
        <v>0</v>
      </c>
      <c r="I34" s="59"/>
      <c r="J34" s="15"/>
    </row>
    <row r="35" spans="1:10" ht="15" customHeight="1" x14ac:dyDescent="0.25">
      <c r="A35" s="12" t="s">
        <v>32</v>
      </c>
      <c r="B35" s="62" t="s">
        <v>455</v>
      </c>
      <c r="C35" s="12" t="s">
        <v>97</v>
      </c>
      <c r="D35" s="76">
        <v>25</v>
      </c>
      <c r="E35" s="71">
        <v>0</v>
      </c>
      <c r="F35" s="56">
        <f t="shared" si="2"/>
        <v>0</v>
      </c>
      <c r="G35" s="56">
        <f t="shared" si="0"/>
        <v>0</v>
      </c>
      <c r="H35" s="56">
        <f t="shared" si="1"/>
        <v>0</v>
      </c>
      <c r="I35" s="59"/>
      <c r="J35" s="15"/>
    </row>
    <row r="36" spans="1:10" ht="15" customHeight="1" x14ac:dyDescent="0.25">
      <c r="A36" s="12" t="s">
        <v>33</v>
      </c>
      <c r="B36" s="63" t="s">
        <v>671</v>
      </c>
      <c r="C36" s="12" t="s">
        <v>97</v>
      </c>
      <c r="D36" s="76">
        <v>318</v>
      </c>
      <c r="E36" s="71">
        <v>0</v>
      </c>
      <c r="F36" s="56">
        <f t="shared" si="2"/>
        <v>0</v>
      </c>
      <c r="G36" s="56">
        <f t="shared" si="0"/>
        <v>0</v>
      </c>
      <c r="H36" s="56">
        <f t="shared" si="1"/>
        <v>0</v>
      </c>
      <c r="I36" s="59"/>
      <c r="J36" s="15"/>
    </row>
    <row r="37" spans="1:10" x14ac:dyDescent="0.25">
      <c r="A37" s="12" t="s">
        <v>34</v>
      </c>
      <c r="B37" s="63" t="s">
        <v>670</v>
      </c>
      <c r="C37" s="12" t="s">
        <v>97</v>
      </c>
      <c r="D37" s="76">
        <v>5</v>
      </c>
      <c r="E37" s="71">
        <v>0</v>
      </c>
      <c r="F37" s="56">
        <f t="shared" si="2"/>
        <v>0</v>
      </c>
      <c r="G37" s="56">
        <f t="shared" si="0"/>
        <v>0</v>
      </c>
      <c r="H37" s="56">
        <f t="shared" si="1"/>
        <v>0</v>
      </c>
      <c r="I37" s="59"/>
      <c r="J37" s="15"/>
    </row>
    <row r="38" spans="1:10" x14ac:dyDescent="0.25">
      <c r="A38" s="12" t="s">
        <v>35</v>
      </c>
      <c r="B38" s="63" t="s">
        <v>669</v>
      </c>
      <c r="C38" s="12" t="s">
        <v>97</v>
      </c>
      <c r="D38" s="76">
        <v>18</v>
      </c>
      <c r="E38" s="71">
        <v>0</v>
      </c>
      <c r="F38" s="56">
        <f t="shared" si="2"/>
        <v>0</v>
      </c>
      <c r="G38" s="56">
        <f t="shared" si="0"/>
        <v>0</v>
      </c>
      <c r="H38" s="56">
        <f t="shared" si="1"/>
        <v>0</v>
      </c>
      <c r="I38" s="59"/>
      <c r="J38" s="15"/>
    </row>
    <row r="39" spans="1:10" x14ac:dyDescent="0.25">
      <c r="A39" s="12" t="s">
        <v>36</v>
      </c>
      <c r="B39" s="62" t="s">
        <v>910</v>
      </c>
      <c r="C39" s="12" t="s">
        <v>97</v>
      </c>
      <c r="D39" s="76">
        <v>356</v>
      </c>
      <c r="E39" s="71">
        <v>0</v>
      </c>
      <c r="F39" s="56">
        <f t="shared" si="2"/>
        <v>0</v>
      </c>
      <c r="G39" s="56">
        <f t="shared" si="0"/>
        <v>0</v>
      </c>
      <c r="H39" s="56">
        <f t="shared" si="1"/>
        <v>0</v>
      </c>
      <c r="I39" s="59"/>
      <c r="J39" s="15"/>
    </row>
    <row r="40" spans="1:10" x14ac:dyDescent="0.25">
      <c r="A40" s="12" t="s">
        <v>38</v>
      </c>
      <c r="B40" s="62" t="s">
        <v>676</v>
      </c>
      <c r="C40" s="12" t="s">
        <v>97</v>
      </c>
      <c r="D40" s="76">
        <v>10</v>
      </c>
      <c r="E40" s="71">
        <v>0</v>
      </c>
      <c r="F40" s="56">
        <f t="shared" si="2"/>
        <v>0</v>
      </c>
      <c r="G40" s="56">
        <f t="shared" si="0"/>
        <v>0</v>
      </c>
      <c r="H40" s="56">
        <f t="shared" si="1"/>
        <v>0</v>
      </c>
      <c r="I40" s="59"/>
      <c r="J40" s="15"/>
    </row>
    <row r="41" spans="1:10" x14ac:dyDescent="0.25">
      <c r="A41" s="12" t="s">
        <v>39</v>
      </c>
      <c r="B41" s="62" t="s">
        <v>762</v>
      </c>
      <c r="C41" s="12" t="s">
        <v>97</v>
      </c>
      <c r="D41" s="76">
        <v>28</v>
      </c>
      <c r="E41" s="71">
        <v>0</v>
      </c>
      <c r="F41" s="56">
        <f t="shared" si="2"/>
        <v>0</v>
      </c>
      <c r="G41" s="56">
        <f t="shared" si="0"/>
        <v>0</v>
      </c>
      <c r="H41" s="56">
        <f t="shared" si="1"/>
        <v>0</v>
      </c>
      <c r="I41" s="59"/>
      <c r="J41" s="15"/>
    </row>
    <row r="42" spans="1:10" x14ac:dyDescent="0.25">
      <c r="A42" s="12" t="s">
        <v>40</v>
      </c>
      <c r="B42" s="62" t="s">
        <v>675</v>
      </c>
      <c r="C42" s="12" t="s">
        <v>97</v>
      </c>
      <c r="D42" s="76">
        <v>1235</v>
      </c>
      <c r="E42" s="71">
        <v>0</v>
      </c>
      <c r="F42" s="56">
        <f t="shared" si="2"/>
        <v>0</v>
      </c>
      <c r="G42" s="56">
        <f t="shared" si="0"/>
        <v>0</v>
      </c>
      <c r="H42" s="56">
        <f t="shared" si="1"/>
        <v>0</v>
      </c>
      <c r="I42" s="59"/>
      <c r="J42" s="15"/>
    </row>
    <row r="43" spans="1:10" x14ac:dyDescent="0.25">
      <c r="A43" s="12" t="s">
        <v>41</v>
      </c>
      <c r="B43" s="62" t="s">
        <v>701</v>
      </c>
      <c r="C43" s="12" t="s">
        <v>97</v>
      </c>
      <c r="D43" s="76">
        <v>55</v>
      </c>
      <c r="E43" s="71">
        <v>0</v>
      </c>
      <c r="F43" s="56">
        <f t="shared" si="2"/>
        <v>0</v>
      </c>
      <c r="G43" s="56">
        <f t="shared" si="0"/>
        <v>0</v>
      </c>
      <c r="H43" s="56">
        <f t="shared" si="1"/>
        <v>0</v>
      </c>
      <c r="I43" s="59"/>
      <c r="J43" s="15"/>
    </row>
    <row r="44" spans="1:10" x14ac:dyDescent="0.25">
      <c r="A44" s="12" t="s">
        <v>43</v>
      </c>
      <c r="B44" s="62" t="s">
        <v>911</v>
      </c>
      <c r="C44" s="12" t="s">
        <v>97</v>
      </c>
      <c r="D44" s="76">
        <v>160</v>
      </c>
      <c r="E44" s="71">
        <v>0</v>
      </c>
      <c r="F44" s="56">
        <f t="shared" si="2"/>
        <v>0</v>
      </c>
      <c r="G44" s="56">
        <f t="shared" si="0"/>
        <v>0</v>
      </c>
      <c r="H44" s="56">
        <f t="shared" si="1"/>
        <v>0</v>
      </c>
      <c r="I44" s="59"/>
      <c r="J44" s="15"/>
    </row>
    <row r="45" spans="1:10" x14ac:dyDescent="0.25">
      <c r="A45" s="12" t="s">
        <v>44</v>
      </c>
      <c r="B45" s="62" t="s">
        <v>677</v>
      </c>
      <c r="C45" s="12" t="s">
        <v>97</v>
      </c>
      <c r="D45" s="76">
        <v>51</v>
      </c>
      <c r="E45" s="71">
        <v>0</v>
      </c>
      <c r="F45" s="56">
        <f t="shared" si="2"/>
        <v>0</v>
      </c>
      <c r="G45" s="56">
        <f t="shared" si="0"/>
        <v>0</v>
      </c>
      <c r="H45" s="56">
        <f t="shared" si="1"/>
        <v>0</v>
      </c>
      <c r="I45" s="59"/>
      <c r="J45" s="15"/>
    </row>
    <row r="46" spans="1:10" ht="15.75" thickBot="1" x14ac:dyDescent="0.3">
      <c r="A46" s="12" t="s">
        <v>45</v>
      </c>
      <c r="B46" s="62" t="s">
        <v>678</v>
      </c>
      <c r="C46" s="12" t="s">
        <v>97</v>
      </c>
      <c r="D46" s="76">
        <v>12</v>
      </c>
      <c r="E46" s="71">
        <v>0</v>
      </c>
      <c r="F46" s="56">
        <f t="shared" si="2"/>
        <v>0</v>
      </c>
      <c r="G46" s="56">
        <f t="shared" si="0"/>
        <v>0</v>
      </c>
      <c r="H46" s="56">
        <f t="shared" si="1"/>
        <v>0</v>
      </c>
      <c r="I46" s="59"/>
      <c r="J46" s="15"/>
    </row>
    <row r="47" spans="1:10" ht="15.75" thickBot="1" x14ac:dyDescent="0.3">
      <c r="A47" s="136" t="s">
        <v>84</v>
      </c>
      <c r="B47" s="136"/>
      <c r="C47" s="136"/>
      <c r="D47" s="136"/>
      <c r="E47" s="136"/>
      <c r="F47" s="136"/>
      <c r="G47" s="104">
        <f>SUM(G18:G46)</f>
        <v>0</v>
      </c>
      <c r="H47" s="103">
        <f>SUM(H18:H46)</f>
        <v>0</v>
      </c>
    </row>
    <row r="50" spans="2:7" x14ac:dyDescent="0.25">
      <c r="B50" s="33" t="s">
        <v>119</v>
      </c>
    </row>
    <row r="52" spans="2:7" x14ac:dyDescent="0.25">
      <c r="B52" s="34" t="s">
        <v>75</v>
      </c>
      <c r="C52" s="35"/>
      <c r="D52" s="35"/>
      <c r="E52" s="35"/>
    </row>
    <row r="53" spans="2:7" x14ac:dyDescent="0.25">
      <c r="B53" s="35" t="s">
        <v>76</v>
      </c>
      <c r="C53" s="35"/>
      <c r="D53" s="35"/>
      <c r="E53" s="35"/>
    </row>
    <row r="54" spans="2:7" x14ac:dyDescent="0.25">
      <c r="B54" s="34" t="s">
        <v>77</v>
      </c>
      <c r="C54" s="35"/>
      <c r="D54" s="35"/>
      <c r="E54" s="35"/>
    </row>
    <row r="55" spans="2:7" x14ac:dyDescent="0.25">
      <c r="B55" s="19" t="s">
        <v>978</v>
      </c>
    </row>
    <row r="57" spans="2:7" x14ac:dyDescent="0.25">
      <c r="B57" s="34" t="s">
        <v>81</v>
      </c>
      <c r="E57" t="s">
        <v>82</v>
      </c>
      <c r="G57" t="s">
        <v>83</v>
      </c>
    </row>
  </sheetData>
  <mergeCells count="9">
    <mergeCell ref="A12:G13"/>
    <mergeCell ref="A15:G15"/>
    <mergeCell ref="A47:F47"/>
    <mergeCell ref="C2:F2"/>
    <mergeCell ref="C3:F3"/>
    <mergeCell ref="C7:F7"/>
    <mergeCell ref="C8:F8"/>
    <mergeCell ref="C9:F9"/>
    <mergeCell ref="C10:F10"/>
  </mergeCells>
  <pageMargins left="0.51181102362204722" right="0.31496062992125984" top="0.19685039370078741" bottom="0.15748031496062992" header="0.31496062992125984" footer="0.31496062992125984"/>
  <pageSetup paperSize="9" scale="88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J54"/>
  <sheetViews>
    <sheetView topLeftCell="A13" workbookViewId="0">
      <selection activeCell="D27" sqref="D27"/>
    </sheetView>
  </sheetViews>
  <sheetFormatPr defaultRowHeight="15" x14ac:dyDescent="0.25"/>
  <cols>
    <col min="1" max="1" width="5.42578125" customWidth="1"/>
    <col min="2" max="2" width="45.5703125" customWidth="1"/>
    <col min="4" max="4" width="14.42578125" customWidth="1"/>
    <col min="5" max="5" width="14" customWidth="1"/>
    <col min="6" max="7" width="13.7109375" customWidth="1"/>
    <col min="8" max="8" width="10.5703125" customWidth="1"/>
    <col min="9" max="9" width="13.140625" customWidth="1"/>
    <col min="10" max="10" width="17.140625" customWidth="1"/>
  </cols>
  <sheetData>
    <row r="1" spans="1:9" x14ac:dyDescent="0.25">
      <c r="A1" s="1"/>
      <c r="B1" s="2"/>
      <c r="C1" s="3"/>
      <c r="D1" s="4"/>
      <c r="E1" s="4"/>
      <c r="F1" s="3"/>
      <c r="G1" s="3"/>
      <c r="H1" s="3"/>
      <c r="I1" s="18"/>
    </row>
    <row r="2" spans="1:9" x14ac:dyDescent="0.25">
      <c r="A2" s="1"/>
      <c r="B2" s="84" t="s">
        <v>794</v>
      </c>
      <c r="C2" s="137" t="str">
        <f>'prva stran'!G9</f>
        <v>OSNOVNA ŠOLA VERŽEJ</v>
      </c>
      <c r="D2" s="138"/>
      <c r="E2" s="138"/>
      <c r="F2" s="138"/>
      <c r="G2" s="109"/>
      <c r="H2" s="3"/>
      <c r="I2" s="18"/>
    </row>
    <row r="3" spans="1:9" x14ac:dyDescent="0.25">
      <c r="A3" s="1"/>
      <c r="B3" s="84" t="s">
        <v>795</v>
      </c>
      <c r="C3" s="139" t="str">
        <f>'prva stran'!G10</f>
        <v>Puščenjakova ulica 7, 9241 Veržej</v>
      </c>
      <c r="D3" s="140"/>
      <c r="E3" s="140"/>
      <c r="F3" s="140"/>
      <c r="G3" s="110"/>
      <c r="H3" s="3"/>
      <c r="I3" s="18"/>
    </row>
    <row r="4" spans="1:9" x14ac:dyDescent="0.25">
      <c r="A4" s="1"/>
      <c r="B4" s="2"/>
      <c r="C4" s="3"/>
      <c r="D4" s="4"/>
      <c r="E4" s="4"/>
      <c r="F4" s="3"/>
      <c r="G4" s="3"/>
      <c r="H4" s="3"/>
      <c r="I4" s="18"/>
    </row>
    <row r="5" spans="1:9" x14ac:dyDescent="0.25">
      <c r="A5" s="1"/>
      <c r="B5" s="2"/>
      <c r="C5" s="3"/>
      <c r="D5" s="4"/>
      <c r="E5" s="4"/>
      <c r="F5" s="3"/>
      <c r="G5" s="3"/>
      <c r="H5" s="3"/>
      <c r="I5" s="18"/>
    </row>
    <row r="6" spans="1:9" x14ac:dyDescent="0.25">
      <c r="A6" s="1"/>
      <c r="B6" s="2"/>
      <c r="C6" s="3"/>
      <c r="D6" s="4"/>
      <c r="E6" s="4"/>
      <c r="F6" s="3"/>
      <c r="G6" s="3"/>
      <c r="H6" s="3"/>
      <c r="I6" s="18"/>
    </row>
    <row r="7" spans="1:9" x14ac:dyDescent="0.25">
      <c r="A7" s="5"/>
      <c r="B7" s="86" t="s">
        <v>794</v>
      </c>
      <c r="C7" s="141">
        <f>'prva stran'!G14</f>
        <v>0</v>
      </c>
      <c r="D7" s="142"/>
      <c r="E7" s="142"/>
      <c r="F7" s="142"/>
      <c r="G7" s="111"/>
      <c r="H7" s="3"/>
      <c r="I7" s="18"/>
    </row>
    <row r="8" spans="1:9" x14ac:dyDescent="0.25">
      <c r="A8" s="5"/>
      <c r="B8" s="87" t="s">
        <v>798</v>
      </c>
      <c r="C8" s="143">
        <f>'prva stran'!G15</f>
        <v>0</v>
      </c>
      <c r="D8" s="144"/>
      <c r="E8" s="144"/>
      <c r="F8" s="144"/>
      <c r="G8" s="112"/>
      <c r="H8" s="3"/>
      <c r="I8" s="18"/>
    </row>
    <row r="9" spans="1:9" x14ac:dyDescent="0.25">
      <c r="A9" s="5"/>
      <c r="B9" s="87" t="s">
        <v>799</v>
      </c>
      <c r="C9" s="143">
        <f>'prva stran'!G16</f>
        <v>0</v>
      </c>
      <c r="D9" s="144"/>
      <c r="E9" s="144"/>
      <c r="F9" s="144"/>
      <c r="G9" s="112"/>
      <c r="H9" s="3"/>
      <c r="I9" s="18"/>
    </row>
    <row r="10" spans="1:9" x14ac:dyDescent="0.25">
      <c r="A10" s="1"/>
      <c r="B10" s="87" t="s">
        <v>800</v>
      </c>
      <c r="C10" s="143">
        <f>'prva stran'!G17</f>
        <v>0</v>
      </c>
      <c r="D10" s="144"/>
      <c r="E10" s="144"/>
      <c r="F10" s="144"/>
      <c r="G10" s="112"/>
      <c r="H10" s="3"/>
      <c r="I10" s="18"/>
    </row>
    <row r="11" spans="1:9" x14ac:dyDescent="0.25">
      <c r="A11" s="4"/>
      <c r="B11" s="4"/>
      <c r="C11" s="4"/>
      <c r="D11" s="4"/>
      <c r="E11" s="4"/>
      <c r="F11" s="4"/>
      <c r="G11" s="4"/>
      <c r="H11" s="4"/>
      <c r="I11" s="18"/>
    </row>
    <row r="12" spans="1:9" x14ac:dyDescent="0.25">
      <c r="A12" s="133" t="s">
        <v>792</v>
      </c>
      <c r="B12" s="134"/>
      <c r="C12" s="134"/>
      <c r="D12" s="134"/>
      <c r="E12" s="134"/>
      <c r="F12" s="134"/>
      <c r="G12" s="134"/>
      <c r="H12" s="40"/>
      <c r="I12" s="18"/>
    </row>
    <row r="13" spans="1:9" x14ac:dyDescent="0.25">
      <c r="A13" s="134"/>
      <c r="B13" s="134"/>
      <c r="C13" s="134"/>
      <c r="D13" s="134"/>
      <c r="E13" s="134"/>
      <c r="F13" s="134"/>
      <c r="G13" s="134"/>
      <c r="H13" s="40"/>
      <c r="I13" s="18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18"/>
    </row>
    <row r="15" spans="1:9" x14ac:dyDescent="0.25">
      <c r="A15" s="135" t="s">
        <v>445</v>
      </c>
      <c r="B15" s="135"/>
      <c r="C15" s="135"/>
      <c r="D15" s="135"/>
      <c r="E15" s="135"/>
      <c r="F15" s="135"/>
      <c r="G15" s="135"/>
      <c r="H15" s="41"/>
      <c r="I15" s="18"/>
    </row>
    <row r="16" spans="1:9" x14ac:dyDescent="0.25">
      <c r="A16" s="41"/>
      <c r="B16" s="41"/>
      <c r="C16" s="41"/>
      <c r="D16" s="41"/>
      <c r="E16" s="41"/>
      <c r="F16" s="41"/>
      <c r="G16" s="41"/>
      <c r="H16" s="41"/>
      <c r="I16" s="18"/>
    </row>
    <row r="17" spans="1:10" ht="21" customHeight="1" x14ac:dyDescent="0.25">
      <c r="A17" s="92" t="s">
        <v>8</v>
      </c>
      <c r="B17" s="92" t="s">
        <v>790</v>
      </c>
      <c r="C17" s="92" t="s">
        <v>10</v>
      </c>
      <c r="D17" s="92" t="s">
        <v>791</v>
      </c>
      <c r="E17" s="93" t="s">
        <v>12</v>
      </c>
      <c r="F17" s="93" t="s">
        <v>14</v>
      </c>
      <c r="G17" s="93" t="s">
        <v>807</v>
      </c>
      <c r="H17" s="93" t="s">
        <v>15</v>
      </c>
      <c r="I17" s="94" t="s">
        <v>85</v>
      </c>
      <c r="J17" s="94" t="s">
        <v>86</v>
      </c>
    </row>
    <row r="18" spans="1:10" x14ac:dyDescent="0.25">
      <c r="A18" s="12" t="s">
        <v>16</v>
      </c>
      <c r="B18" s="13" t="s">
        <v>915</v>
      </c>
      <c r="C18" s="12" t="s">
        <v>97</v>
      </c>
      <c r="D18" s="76">
        <v>168</v>
      </c>
      <c r="E18" s="71">
        <v>0</v>
      </c>
      <c r="F18" s="56">
        <f>ROUND((E18*1.095),2)</f>
        <v>0</v>
      </c>
      <c r="G18" s="56">
        <f>D18*E18</f>
        <v>0</v>
      </c>
      <c r="H18" s="56">
        <f t="shared" ref="H18:H42" si="0">D18*F18</f>
        <v>0</v>
      </c>
      <c r="I18" s="59"/>
      <c r="J18" s="15"/>
    </row>
    <row r="19" spans="1:10" x14ac:dyDescent="0.25">
      <c r="A19" s="12" t="s">
        <v>18</v>
      </c>
      <c r="B19" s="13" t="s">
        <v>916</v>
      </c>
      <c r="C19" s="12" t="s">
        <v>97</v>
      </c>
      <c r="D19" s="76">
        <v>357</v>
      </c>
      <c r="E19" s="71">
        <v>0</v>
      </c>
      <c r="F19" s="56">
        <f t="shared" ref="F19:F42" si="1">ROUND((E19*1.095),2)</f>
        <v>0</v>
      </c>
      <c r="G19" s="57">
        <f t="shared" ref="G19:G42" si="2">F19*D19</f>
        <v>0</v>
      </c>
      <c r="H19" s="56">
        <f t="shared" si="0"/>
        <v>0</v>
      </c>
      <c r="I19" s="59"/>
      <c r="J19" s="15"/>
    </row>
    <row r="20" spans="1:10" x14ac:dyDescent="0.25">
      <c r="A20" s="12" t="s">
        <v>19</v>
      </c>
      <c r="B20" s="13" t="s">
        <v>917</v>
      </c>
      <c r="C20" s="12" t="s">
        <v>97</v>
      </c>
      <c r="D20" s="76">
        <v>675</v>
      </c>
      <c r="E20" s="71">
        <v>0</v>
      </c>
      <c r="F20" s="56">
        <f t="shared" si="1"/>
        <v>0</v>
      </c>
      <c r="G20" s="57">
        <f t="shared" si="2"/>
        <v>0</v>
      </c>
      <c r="H20" s="56">
        <f t="shared" si="0"/>
        <v>0</v>
      </c>
      <c r="I20" s="59"/>
      <c r="J20" s="15"/>
    </row>
    <row r="21" spans="1:10" x14ac:dyDescent="0.25">
      <c r="A21" s="12" t="s">
        <v>20</v>
      </c>
      <c r="B21" s="13" t="s">
        <v>986</v>
      </c>
      <c r="C21" s="12" t="s">
        <v>97</v>
      </c>
      <c r="D21" s="76">
        <v>168</v>
      </c>
      <c r="E21" s="71">
        <v>0</v>
      </c>
      <c r="F21" s="56">
        <f t="shared" si="1"/>
        <v>0</v>
      </c>
      <c r="G21" s="57">
        <f t="shared" si="2"/>
        <v>0</v>
      </c>
      <c r="H21" s="56">
        <f t="shared" si="0"/>
        <v>0</v>
      </c>
      <c r="I21" s="59"/>
      <c r="J21" s="15"/>
    </row>
    <row r="22" spans="1:10" x14ac:dyDescent="0.25">
      <c r="A22" s="12" t="s">
        <v>21</v>
      </c>
      <c r="B22" s="13" t="s">
        <v>918</v>
      </c>
      <c r="C22" s="12" t="s">
        <v>97</v>
      </c>
      <c r="D22" s="76">
        <v>168</v>
      </c>
      <c r="E22" s="71">
        <v>0</v>
      </c>
      <c r="F22" s="56">
        <f t="shared" si="1"/>
        <v>0</v>
      </c>
      <c r="G22" s="57">
        <f t="shared" si="2"/>
        <v>0</v>
      </c>
      <c r="H22" s="56">
        <f t="shared" si="0"/>
        <v>0</v>
      </c>
      <c r="I22" s="59"/>
      <c r="J22" s="15"/>
    </row>
    <row r="23" spans="1:10" x14ac:dyDescent="0.25">
      <c r="A23" s="12" t="s">
        <v>22</v>
      </c>
      <c r="B23" s="13" t="s">
        <v>919</v>
      </c>
      <c r="C23" s="12" t="s">
        <v>97</v>
      </c>
      <c r="D23" s="76">
        <v>945</v>
      </c>
      <c r="E23" s="71">
        <v>0</v>
      </c>
      <c r="F23" s="56">
        <f t="shared" si="1"/>
        <v>0</v>
      </c>
      <c r="G23" s="57">
        <f t="shared" si="2"/>
        <v>0</v>
      </c>
      <c r="H23" s="56">
        <f t="shared" si="0"/>
        <v>0</v>
      </c>
      <c r="I23" s="59"/>
      <c r="J23" s="15"/>
    </row>
    <row r="24" spans="1:10" x14ac:dyDescent="0.25">
      <c r="A24" s="12" t="s">
        <v>23</v>
      </c>
      <c r="B24" s="13" t="s">
        <v>920</v>
      </c>
      <c r="C24" s="12" t="s">
        <v>97</v>
      </c>
      <c r="D24" s="76">
        <v>216</v>
      </c>
      <c r="E24" s="71">
        <v>0</v>
      </c>
      <c r="F24" s="56">
        <f t="shared" si="1"/>
        <v>0</v>
      </c>
      <c r="G24" s="57">
        <f t="shared" si="2"/>
        <v>0</v>
      </c>
      <c r="H24" s="56">
        <f t="shared" si="0"/>
        <v>0</v>
      </c>
      <c r="I24" s="59"/>
      <c r="J24" s="15"/>
    </row>
    <row r="25" spans="1:10" x14ac:dyDescent="0.25">
      <c r="A25" s="12" t="s">
        <v>24</v>
      </c>
      <c r="B25" s="13" t="s">
        <v>921</v>
      </c>
      <c r="C25" s="12" t="s">
        <v>97</v>
      </c>
      <c r="D25" s="76">
        <v>168</v>
      </c>
      <c r="E25" s="71">
        <v>0</v>
      </c>
      <c r="F25" s="56">
        <f t="shared" si="1"/>
        <v>0</v>
      </c>
      <c r="G25" s="57">
        <f t="shared" si="2"/>
        <v>0</v>
      </c>
      <c r="H25" s="56">
        <f t="shared" si="0"/>
        <v>0</v>
      </c>
      <c r="I25" s="59"/>
      <c r="J25" s="15"/>
    </row>
    <row r="26" spans="1:10" x14ac:dyDescent="0.25">
      <c r="A26" s="12" t="s">
        <v>25</v>
      </c>
      <c r="B26" s="13" t="s">
        <v>923</v>
      </c>
      <c r="C26" s="12" t="s">
        <v>97</v>
      </c>
      <c r="D26" s="76">
        <v>12</v>
      </c>
      <c r="E26" s="71">
        <v>0</v>
      </c>
      <c r="F26" s="56">
        <f t="shared" si="1"/>
        <v>0</v>
      </c>
      <c r="G26" s="57">
        <f t="shared" si="2"/>
        <v>0</v>
      </c>
      <c r="H26" s="56">
        <f t="shared" si="0"/>
        <v>0</v>
      </c>
      <c r="I26" s="59"/>
      <c r="J26" s="15"/>
    </row>
    <row r="27" spans="1:10" x14ac:dyDescent="0.25">
      <c r="A27" s="12" t="s">
        <v>26</v>
      </c>
      <c r="B27" s="13" t="s">
        <v>922</v>
      </c>
      <c r="C27" s="12" t="s">
        <v>97</v>
      </c>
      <c r="D27" s="76">
        <v>12</v>
      </c>
      <c r="E27" s="71">
        <v>0</v>
      </c>
      <c r="F27" s="56">
        <f t="shared" si="1"/>
        <v>0</v>
      </c>
      <c r="G27" s="57">
        <f t="shared" si="2"/>
        <v>0</v>
      </c>
      <c r="H27" s="56">
        <f t="shared" si="0"/>
        <v>0</v>
      </c>
      <c r="I27" s="59"/>
      <c r="J27" s="15"/>
    </row>
    <row r="28" spans="1:10" x14ac:dyDescent="0.25">
      <c r="A28" s="12" t="s">
        <v>27</v>
      </c>
      <c r="B28" s="13" t="s">
        <v>924</v>
      </c>
      <c r="C28" s="12" t="s">
        <v>97</v>
      </c>
      <c r="D28" s="76">
        <v>168</v>
      </c>
      <c r="E28" s="71">
        <v>0</v>
      </c>
      <c r="F28" s="56">
        <f t="shared" si="1"/>
        <v>0</v>
      </c>
      <c r="G28" s="57">
        <f t="shared" si="2"/>
        <v>0</v>
      </c>
      <c r="H28" s="56">
        <f t="shared" si="0"/>
        <v>0</v>
      </c>
      <c r="I28" s="59"/>
      <c r="J28" s="15"/>
    </row>
    <row r="29" spans="1:10" ht="15" customHeight="1" x14ac:dyDescent="0.25">
      <c r="A29" s="12" t="s">
        <v>28</v>
      </c>
      <c r="B29" s="14" t="s">
        <v>742</v>
      </c>
      <c r="C29" s="12" t="s">
        <v>97</v>
      </c>
      <c r="D29" s="76">
        <v>50</v>
      </c>
      <c r="E29" s="71">
        <v>0</v>
      </c>
      <c r="F29" s="56">
        <f t="shared" si="1"/>
        <v>0</v>
      </c>
      <c r="G29" s="57">
        <f t="shared" si="2"/>
        <v>0</v>
      </c>
      <c r="H29" s="56">
        <f t="shared" si="0"/>
        <v>0</v>
      </c>
      <c r="I29" s="59"/>
      <c r="J29" s="15"/>
    </row>
    <row r="30" spans="1:10" x14ac:dyDescent="0.25">
      <c r="A30" s="12" t="s">
        <v>29</v>
      </c>
      <c r="B30" s="14" t="s">
        <v>925</v>
      </c>
      <c r="C30" s="12" t="s">
        <v>97</v>
      </c>
      <c r="D30" s="76">
        <v>6</v>
      </c>
      <c r="E30" s="71">
        <v>0</v>
      </c>
      <c r="F30" s="56">
        <f t="shared" si="1"/>
        <v>0</v>
      </c>
      <c r="G30" s="57">
        <f t="shared" si="2"/>
        <v>0</v>
      </c>
      <c r="H30" s="56">
        <f t="shared" si="0"/>
        <v>0</v>
      </c>
      <c r="I30" s="59"/>
      <c r="J30" s="15"/>
    </row>
    <row r="31" spans="1:10" x14ac:dyDescent="0.25">
      <c r="A31" s="12" t="s">
        <v>30</v>
      </c>
      <c r="B31" s="14" t="s">
        <v>743</v>
      </c>
      <c r="C31" s="12" t="s">
        <v>97</v>
      </c>
      <c r="D31" s="76">
        <v>65</v>
      </c>
      <c r="E31" s="71">
        <v>0</v>
      </c>
      <c r="F31" s="56">
        <f t="shared" si="1"/>
        <v>0</v>
      </c>
      <c r="G31" s="57">
        <f t="shared" si="2"/>
        <v>0</v>
      </c>
      <c r="H31" s="56">
        <f t="shared" si="0"/>
        <v>0</v>
      </c>
      <c r="I31" s="59"/>
      <c r="J31" s="15"/>
    </row>
    <row r="32" spans="1:10" x14ac:dyDescent="0.25">
      <c r="A32" s="12" t="s">
        <v>31</v>
      </c>
      <c r="B32" s="14" t="s">
        <v>744</v>
      </c>
      <c r="C32" s="12" t="s">
        <v>97</v>
      </c>
      <c r="D32" s="76">
        <v>60</v>
      </c>
      <c r="E32" s="71">
        <v>0</v>
      </c>
      <c r="F32" s="56">
        <f t="shared" si="1"/>
        <v>0</v>
      </c>
      <c r="G32" s="57">
        <f t="shared" si="2"/>
        <v>0</v>
      </c>
      <c r="H32" s="56">
        <f t="shared" si="0"/>
        <v>0</v>
      </c>
      <c r="I32" s="59"/>
      <c r="J32" s="15"/>
    </row>
    <row r="33" spans="1:10" x14ac:dyDescent="0.25">
      <c r="A33" s="12" t="s">
        <v>32</v>
      </c>
      <c r="B33" s="14" t="s">
        <v>745</v>
      </c>
      <c r="C33" s="12" t="s">
        <v>97</v>
      </c>
      <c r="D33" s="76">
        <v>6</v>
      </c>
      <c r="E33" s="71">
        <v>0</v>
      </c>
      <c r="F33" s="56">
        <f t="shared" si="1"/>
        <v>0</v>
      </c>
      <c r="G33" s="57">
        <f t="shared" si="2"/>
        <v>0</v>
      </c>
      <c r="H33" s="56">
        <f t="shared" si="0"/>
        <v>0</v>
      </c>
      <c r="I33" s="59"/>
      <c r="J33" s="15"/>
    </row>
    <row r="34" spans="1:10" x14ac:dyDescent="0.25">
      <c r="A34" s="12" t="s">
        <v>33</v>
      </c>
      <c r="B34" s="14" t="s">
        <v>746</v>
      </c>
      <c r="C34" s="12" t="s">
        <v>97</v>
      </c>
      <c r="D34" s="76">
        <v>10</v>
      </c>
      <c r="E34" s="71">
        <v>0</v>
      </c>
      <c r="F34" s="56">
        <f t="shared" si="1"/>
        <v>0</v>
      </c>
      <c r="G34" s="57">
        <f t="shared" si="2"/>
        <v>0</v>
      </c>
      <c r="H34" s="56">
        <f t="shared" si="0"/>
        <v>0</v>
      </c>
      <c r="I34" s="59"/>
      <c r="J34" s="15"/>
    </row>
    <row r="35" spans="1:10" x14ac:dyDescent="0.25">
      <c r="A35" s="12" t="s">
        <v>34</v>
      </c>
      <c r="B35" s="14" t="s">
        <v>747</v>
      </c>
      <c r="C35" s="12" t="s">
        <v>97</v>
      </c>
      <c r="D35" s="76">
        <v>5</v>
      </c>
      <c r="E35" s="71">
        <v>0</v>
      </c>
      <c r="F35" s="56">
        <f t="shared" si="1"/>
        <v>0</v>
      </c>
      <c r="G35" s="57">
        <f t="shared" si="2"/>
        <v>0</v>
      </c>
      <c r="H35" s="56">
        <f t="shared" si="0"/>
        <v>0</v>
      </c>
      <c r="I35" s="59"/>
      <c r="J35" s="15"/>
    </row>
    <row r="36" spans="1:10" x14ac:dyDescent="0.25">
      <c r="A36" s="12" t="s">
        <v>35</v>
      </c>
      <c r="B36" s="14" t="s">
        <v>748</v>
      </c>
      <c r="C36" s="12" t="s">
        <v>97</v>
      </c>
      <c r="D36" s="76">
        <v>15</v>
      </c>
      <c r="E36" s="71">
        <v>0</v>
      </c>
      <c r="F36" s="56">
        <f t="shared" si="1"/>
        <v>0</v>
      </c>
      <c r="G36" s="57">
        <f t="shared" si="2"/>
        <v>0</v>
      </c>
      <c r="H36" s="56">
        <f t="shared" si="0"/>
        <v>0</v>
      </c>
      <c r="I36" s="59"/>
      <c r="J36" s="15"/>
    </row>
    <row r="37" spans="1:10" x14ac:dyDescent="0.25">
      <c r="A37" s="12" t="s">
        <v>36</v>
      </c>
      <c r="B37" s="14" t="s">
        <v>749</v>
      </c>
      <c r="C37" s="12" t="s">
        <v>97</v>
      </c>
      <c r="D37" s="76">
        <v>5</v>
      </c>
      <c r="E37" s="71">
        <v>0</v>
      </c>
      <c r="F37" s="56">
        <f t="shared" si="1"/>
        <v>0</v>
      </c>
      <c r="G37" s="57">
        <f t="shared" si="2"/>
        <v>0</v>
      </c>
      <c r="H37" s="56">
        <f t="shared" si="0"/>
        <v>0</v>
      </c>
      <c r="I37" s="59"/>
      <c r="J37" s="15"/>
    </row>
    <row r="38" spans="1:10" x14ac:dyDescent="0.25">
      <c r="A38" s="12" t="s">
        <v>38</v>
      </c>
      <c r="B38" s="14" t="s">
        <v>456</v>
      </c>
      <c r="C38" s="12" t="s">
        <v>97</v>
      </c>
      <c r="D38" s="76">
        <v>48</v>
      </c>
      <c r="E38" s="71">
        <v>0</v>
      </c>
      <c r="F38" s="56">
        <f t="shared" si="1"/>
        <v>0</v>
      </c>
      <c r="G38" s="57">
        <f t="shared" si="2"/>
        <v>0</v>
      </c>
      <c r="H38" s="56">
        <f t="shared" si="0"/>
        <v>0</v>
      </c>
      <c r="I38" s="59"/>
      <c r="J38" s="15"/>
    </row>
    <row r="39" spans="1:10" x14ac:dyDescent="0.25">
      <c r="A39" s="12" t="s">
        <v>39</v>
      </c>
      <c r="B39" s="14" t="s">
        <v>457</v>
      </c>
      <c r="C39" s="12" t="s">
        <v>97</v>
      </c>
      <c r="D39" s="76">
        <v>168</v>
      </c>
      <c r="E39" s="71">
        <v>0</v>
      </c>
      <c r="F39" s="56">
        <f t="shared" si="1"/>
        <v>0</v>
      </c>
      <c r="G39" s="57">
        <f t="shared" si="2"/>
        <v>0</v>
      </c>
      <c r="H39" s="56">
        <f t="shared" si="0"/>
        <v>0</v>
      </c>
      <c r="I39" s="59"/>
      <c r="J39" s="15"/>
    </row>
    <row r="40" spans="1:10" x14ac:dyDescent="0.25">
      <c r="A40" s="12" t="s">
        <v>40</v>
      </c>
      <c r="B40" s="14" t="s">
        <v>458</v>
      </c>
      <c r="C40" s="12" t="s">
        <v>97</v>
      </c>
      <c r="D40" s="76">
        <v>288</v>
      </c>
      <c r="E40" s="71">
        <v>0</v>
      </c>
      <c r="F40" s="56">
        <f t="shared" si="1"/>
        <v>0</v>
      </c>
      <c r="G40" s="57">
        <f t="shared" si="2"/>
        <v>0</v>
      </c>
      <c r="H40" s="56">
        <f t="shared" si="0"/>
        <v>0</v>
      </c>
      <c r="I40" s="59"/>
      <c r="J40" s="15"/>
    </row>
    <row r="41" spans="1:10" x14ac:dyDescent="0.25">
      <c r="A41" s="12" t="s">
        <v>41</v>
      </c>
      <c r="B41" s="14" t="s">
        <v>459</v>
      </c>
      <c r="C41" s="12" t="s">
        <v>97</v>
      </c>
      <c r="D41" s="76">
        <v>24</v>
      </c>
      <c r="E41" s="71">
        <v>0</v>
      </c>
      <c r="F41" s="56">
        <f t="shared" si="1"/>
        <v>0</v>
      </c>
      <c r="G41" s="57">
        <f t="shared" si="2"/>
        <v>0</v>
      </c>
      <c r="H41" s="56">
        <f t="shared" si="0"/>
        <v>0</v>
      </c>
      <c r="I41" s="59"/>
      <c r="J41" s="15"/>
    </row>
    <row r="42" spans="1:10" ht="15.75" thickBot="1" x14ac:dyDescent="0.3">
      <c r="A42" s="12" t="s">
        <v>43</v>
      </c>
      <c r="B42" s="14" t="s">
        <v>460</v>
      </c>
      <c r="C42" s="12" t="s">
        <v>97</v>
      </c>
      <c r="D42" s="76">
        <v>90</v>
      </c>
      <c r="E42" s="71">
        <v>0</v>
      </c>
      <c r="F42" s="56">
        <f t="shared" si="1"/>
        <v>0</v>
      </c>
      <c r="G42" s="57">
        <f t="shared" si="2"/>
        <v>0</v>
      </c>
      <c r="H42" s="96">
        <f t="shared" si="0"/>
        <v>0</v>
      </c>
      <c r="I42" s="59"/>
      <c r="J42" s="15"/>
    </row>
    <row r="43" spans="1:10" ht="15.75" thickBot="1" x14ac:dyDescent="0.3">
      <c r="A43" s="136" t="s">
        <v>84</v>
      </c>
      <c r="B43" s="136"/>
      <c r="C43" s="136"/>
      <c r="D43" s="148"/>
      <c r="E43" s="148"/>
      <c r="F43" s="148"/>
      <c r="G43" s="117">
        <f>SUM(G18:G42)</f>
        <v>0</v>
      </c>
      <c r="H43" s="118">
        <f>SUM(H18:H42)</f>
        <v>0</v>
      </c>
    </row>
    <row r="46" spans="1:10" x14ac:dyDescent="0.25">
      <c r="B46" s="33" t="s">
        <v>119</v>
      </c>
    </row>
    <row r="48" spans="1:10" x14ac:dyDescent="0.25">
      <c r="B48" s="34" t="s">
        <v>75</v>
      </c>
      <c r="C48" s="35"/>
      <c r="D48" s="35"/>
      <c r="E48" s="35"/>
    </row>
    <row r="49" spans="2:7" x14ac:dyDescent="0.25">
      <c r="B49" s="35" t="s">
        <v>76</v>
      </c>
      <c r="C49" s="35"/>
      <c r="D49" s="35"/>
      <c r="E49" s="35"/>
    </row>
    <row r="50" spans="2:7" x14ac:dyDescent="0.25">
      <c r="B50" s="34" t="s">
        <v>77</v>
      </c>
      <c r="C50" s="35"/>
      <c r="D50" s="35"/>
      <c r="E50" s="35"/>
    </row>
    <row r="51" spans="2:7" x14ac:dyDescent="0.25">
      <c r="B51" s="19" t="s">
        <v>978</v>
      </c>
    </row>
    <row r="52" spans="2:7" x14ac:dyDescent="0.25">
      <c r="B52" s="19"/>
    </row>
    <row r="53" spans="2:7" x14ac:dyDescent="0.25">
      <c r="B53" s="19"/>
    </row>
    <row r="54" spans="2:7" x14ac:dyDescent="0.25">
      <c r="B54" s="34" t="s">
        <v>81</v>
      </c>
      <c r="E54" t="s">
        <v>82</v>
      </c>
      <c r="G54" t="s">
        <v>83</v>
      </c>
    </row>
  </sheetData>
  <mergeCells count="9">
    <mergeCell ref="A12:G13"/>
    <mergeCell ref="A15:G15"/>
    <mergeCell ref="A43:F43"/>
    <mergeCell ref="C2:F2"/>
    <mergeCell ref="C3:F3"/>
    <mergeCell ref="C7:F7"/>
    <mergeCell ref="C8:F8"/>
    <mergeCell ref="C9:F9"/>
    <mergeCell ref="C10:F10"/>
  </mergeCells>
  <pageMargins left="0.51181102362204722" right="0.31496062992125984" top="0.19685039370078741" bottom="0.15748031496062992" header="0.31496062992125984" footer="0.31496062992125984"/>
  <pageSetup paperSize="9" scale="88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37"/>
  <sheetViews>
    <sheetView topLeftCell="A7" workbookViewId="0">
      <selection activeCell="A18" sqref="A18:D26"/>
    </sheetView>
  </sheetViews>
  <sheetFormatPr defaultRowHeight="15" x14ac:dyDescent="0.25"/>
  <cols>
    <col min="1" max="1" width="5.42578125" customWidth="1"/>
    <col min="2" max="2" width="45.5703125" customWidth="1"/>
    <col min="5" max="5" width="14" customWidth="1"/>
    <col min="7" max="7" width="13.7109375" customWidth="1"/>
    <col min="8" max="8" width="9.42578125" customWidth="1"/>
    <col min="9" max="9" width="13.140625" customWidth="1"/>
    <col min="10" max="10" width="17.140625" customWidth="1"/>
  </cols>
  <sheetData>
    <row r="1" spans="1:10" x14ac:dyDescent="0.25">
      <c r="A1" s="1" t="s">
        <v>0</v>
      </c>
      <c r="B1" s="2"/>
      <c r="C1" s="3"/>
      <c r="D1" s="4"/>
      <c r="E1" s="4"/>
      <c r="F1" s="4"/>
      <c r="G1" s="3"/>
      <c r="H1" s="3"/>
      <c r="I1" s="3"/>
      <c r="J1" s="18"/>
    </row>
    <row r="2" spans="1:10" x14ac:dyDescent="0.25">
      <c r="A2" s="1" t="s">
        <v>1</v>
      </c>
      <c r="B2" s="2"/>
      <c r="C2" s="3"/>
      <c r="D2" s="4"/>
      <c r="E2" s="4"/>
      <c r="F2" s="4"/>
      <c r="G2" s="3"/>
      <c r="H2" s="3"/>
      <c r="I2" s="3"/>
      <c r="J2" s="18"/>
    </row>
    <row r="3" spans="1:10" x14ac:dyDescent="0.25">
      <c r="A3" s="1" t="s">
        <v>1</v>
      </c>
      <c r="B3" s="2"/>
      <c r="C3" s="3"/>
      <c r="D3" s="4"/>
      <c r="E3" s="4"/>
      <c r="F3" s="4"/>
      <c r="G3" s="3"/>
      <c r="H3" s="3"/>
      <c r="I3" s="3"/>
      <c r="J3" s="18"/>
    </row>
    <row r="4" spans="1:10" x14ac:dyDescent="0.25">
      <c r="A4" s="1" t="s">
        <v>1</v>
      </c>
      <c r="B4" s="2"/>
      <c r="C4" s="3"/>
      <c r="D4" s="4"/>
      <c r="E4" s="4"/>
      <c r="F4" s="4"/>
      <c r="G4" s="3"/>
      <c r="H4" s="3"/>
      <c r="I4" s="3"/>
      <c r="J4" s="18"/>
    </row>
    <row r="5" spans="1:10" x14ac:dyDescent="0.25">
      <c r="A5" s="1"/>
      <c r="B5" s="2"/>
      <c r="C5" s="3"/>
      <c r="D5" s="4"/>
      <c r="E5" s="4"/>
      <c r="F5" s="4"/>
      <c r="G5" s="3"/>
      <c r="H5" s="3"/>
      <c r="I5" s="3"/>
      <c r="J5" s="18"/>
    </row>
    <row r="6" spans="1:10" x14ac:dyDescent="0.25">
      <c r="A6" s="1" t="s">
        <v>2</v>
      </c>
      <c r="B6" s="2"/>
      <c r="C6" s="3"/>
      <c r="D6" s="4"/>
      <c r="E6" s="4"/>
      <c r="F6" s="4"/>
      <c r="G6" s="3"/>
      <c r="H6" s="3"/>
      <c r="I6" s="3"/>
      <c r="J6" s="18"/>
    </row>
    <row r="7" spans="1:10" x14ac:dyDescent="0.25">
      <c r="A7" s="5" t="s">
        <v>3</v>
      </c>
      <c r="B7" s="6"/>
      <c r="C7" s="3"/>
      <c r="D7" s="4"/>
      <c r="E7" s="4"/>
      <c r="F7" s="4"/>
      <c r="G7" s="3"/>
      <c r="H7" s="3"/>
      <c r="I7" s="3"/>
      <c r="J7" s="18"/>
    </row>
    <row r="8" spans="1:10" x14ac:dyDescent="0.25">
      <c r="A8" s="5" t="s">
        <v>4</v>
      </c>
      <c r="B8" s="6"/>
      <c r="C8" s="3"/>
      <c r="D8" s="4"/>
      <c r="E8" s="4"/>
      <c r="F8" s="4"/>
      <c r="G8" s="3"/>
      <c r="H8" s="3"/>
      <c r="I8" s="3"/>
      <c r="J8" s="18"/>
    </row>
    <row r="9" spans="1:10" x14ac:dyDescent="0.25">
      <c r="A9" s="5" t="s">
        <v>5</v>
      </c>
      <c r="B9" s="6"/>
      <c r="C9" s="3"/>
      <c r="D9" s="4"/>
      <c r="E9" s="4"/>
      <c r="F9" s="4"/>
      <c r="G9" s="3"/>
      <c r="H9" s="3"/>
      <c r="I9" s="3"/>
      <c r="J9" s="18"/>
    </row>
    <row r="10" spans="1:10" x14ac:dyDescent="0.25">
      <c r="A10" s="1"/>
      <c r="B10" s="2"/>
      <c r="C10" s="3"/>
      <c r="D10" s="4"/>
      <c r="E10" s="4"/>
      <c r="F10" s="4"/>
      <c r="G10" s="3"/>
      <c r="H10" s="3"/>
      <c r="I10" s="3"/>
      <c r="J10" s="18"/>
    </row>
    <row r="11" spans="1:10" x14ac:dyDescent="0.25">
      <c r="A11" s="4"/>
      <c r="B11" s="4"/>
      <c r="C11" s="4"/>
      <c r="D11" s="4"/>
      <c r="E11" s="4"/>
      <c r="F11" s="4"/>
      <c r="G11" s="4"/>
      <c r="H11" s="4"/>
      <c r="I11" s="4"/>
      <c r="J11" s="18"/>
    </row>
    <row r="12" spans="1:10" x14ac:dyDescent="0.25">
      <c r="A12" s="133" t="s">
        <v>6</v>
      </c>
      <c r="B12" s="134"/>
      <c r="C12" s="134"/>
      <c r="D12" s="134"/>
      <c r="E12" s="134"/>
      <c r="F12" s="134"/>
      <c r="G12" s="134"/>
      <c r="H12" s="134"/>
      <c r="I12" s="40"/>
      <c r="J12" s="18"/>
    </row>
    <row r="13" spans="1:10" x14ac:dyDescent="0.25">
      <c r="A13" s="134"/>
      <c r="B13" s="134"/>
      <c r="C13" s="134"/>
      <c r="D13" s="134"/>
      <c r="E13" s="134"/>
      <c r="F13" s="134"/>
      <c r="G13" s="134"/>
      <c r="H13" s="134"/>
      <c r="I13" s="40"/>
      <c r="J13" s="18"/>
    </row>
    <row r="14" spans="1:10" x14ac:dyDescent="0.25">
      <c r="A14" s="4"/>
      <c r="B14" s="4"/>
      <c r="C14" s="4"/>
      <c r="D14" s="4"/>
      <c r="E14" s="4"/>
      <c r="F14" s="4"/>
      <c r="G14" s="4"/>
      <c r="H14" s="4"/>
      <c r="I14" s="4"/>
      <c r="J14" s="18"/>
    </row>
    <row r="15" spans="1:10" x14ac:dyDescent="0.25">
      <c r="A15" s="135" t="s">
        <v>446</v>
      </c>
      <c r="B15" s="135"/>
      <c r="C15" s="135"/>
      <c r="D15" s="135"/>
      <c r="E15" s="135"/>
      <c r="F15" s="135"/>
      <c r="G15" s="135"/>
      <c r="H15" s="135"/>
      <c r="I15" s="41"/>
      <c r="J15" s="18"/>
    </row>
    <row r="16" spans="1:10" x14ac:dyDescent="0.25">
      <c r="A16" s="41"/>
      <c r="B16" s="41"/>
      <c r="C16" s="41"/>
      <c r="D16" s="41"/>
      <c r="E16" s="41"/>
      <c r="F16" s="41"/>
      <c r="G16" s="41"/>
      <c r="H16" s="41"/>
      <c r="I16" s="41"/>
      <c r="J16" s="18"/>
    </row>
    <row r="17" spans="1:10" ht="21" x14ac:dyDescent="0.25">
      <c r="A17" s="20" t="s">
        <v>8</v>
      </c>
      <c r="B17" s="20" t="s">
        <v>9</v>
      </c>
      <c r="C17" s="20" t="s">
        <v>10</v>
      </c>
      <c r="D17" s="20" t="s">
        <v>11</v>
      </c>
      <c r="E17" s="20" t="s">
        <v>12</v>
      </c>
      <c r="F17" s="20" t="s">
        <v>13</v>
      </c>
      <c r="G17" s="20" t="s">
        <v>14</v>
      </c>
      <c r="H17" s="20" t="s">
        <v>15</v>
      </c>
      <c r="I17" s="20" t="s">
        <v>85</v>
      </c>
      <c r="J17" s="20" t="s">
        <v>86</v>
      </c>
    </row>
    <row r="18" spans="1:10" x14ac:dyDescent="0.25">
      <c r="A18" s="29" t="s">
        <v>16</v>
      </c>
      <c r="B18" s="28" t="s">
        <v>461</v>
      </c>
      <c r="C18" s="29" t="s">
        <v>97</v>
      </c>
      <c r="D18" s="32">
        <v>12</v>
      </c>
      <c r="E18" s="15"/>
      <c r="F18" s="15"/>
      <c r="G18" s="15"/>
      <c r="H18" s="15"/>
      <c r="I18" s="15"/>
      <c r="J18" s="15"/>
    </row>
    <row r="19" spans="1:10" x14ac:dyDescent="0.25">
      <c r="A19" s="29" t="s">
        <v>18</v>
      </c>
      <c r="B19" s="28" t="s">
        <v>462</v>
      </c>
      <c r="C19" s="29" t="s">
        <v>97</v>
      </c>
      <c r="D19" s="32">
        <v>12</v>
      </c>
      <c r="E19" s="15"/>
      <c r="F19" s="15"/>
      <c r="G19" s="15"/>
      <c r="H19" s="15"/>
      <c r="I19" s="15"/>
      <c r="J19" s="15"/>
    </row>
    <row r="20" spans="1:10" x14ac:dyDescent="0.25">
      <c r="A20" s="29" t="s">
        <v>19</v>
      </c>
      <c r="B20" s="30" t="s">
        <v>463</v>
      </c>
      <c r="C20" s="29" t="s">
        <v>97</v>
      </c>
      <c r="D20" s="31">
        <v>1692</v>
      </c>
      <c r="E20" s="15"/>
      <c r="F20" s="15"/>
      <c r="G20" s="15"/>
      <c r="H20" s="15"/>
      <c r="I20" s="15"/>
      <c r="J20" s="15"/>
    </row>
    <row r="21" spans="1:10" ht="24" x14ac:dyDescent="0.25">
      <c r="A21" s="29" t="s">
        <v>20</v>
      </c>
      <c r="B21" s="30" t="s">
        <v>464</v>
      </c>
      <c r="C21" s="29" t="s">
        <v>97</v>
      </c>
      <c r="D21" s="31">
        <v>24</v>
      </c>
      <c r="E21" s="15"/>
      <c r="F21" s="15"/>
      <c r="G21" s="15"/>
      <c r="H21" s="15"/>
      <c r="I21" s="15"/>
      <c r="J21" s="15"/>
    </row>
    <row r="22" spans="1:10" ht="24" x14ac:dyDescent="0.25">
      <c r="A22" s="29" t="s">
        <v>21</v>
      </c>
      <c r="B22" s="30" t="s">
        <v>469</v>
      </c>
      <c r="C22" s="29" t="s">
        <v>97</v>
      </c>
      <c r="D22" s="31">
        <v>200</v>
      </c>
      <c r="E22" s="15"/>
      <c r="F22" s="15"/>
      <c r="G22" s="15"/>
      <c r="H22" s="15"/>
      <c r="I22" s="15"/>
      <c r="J22" s="15"/>
    </row>
    <row r="23" spans="1:10" x14ac:dyDescent="0.25">
      <c r="A23" s="29" t="s">
        <v>22</v>
      </c>
      <c r="B23" s="30" t="s">
        <v>465</v>
      </c>
      <c r="C23" s="29" t="s">
        <v>97</v>
      </c>
      <c r="D23" s="31">
        <v>12</v>
      </c>
      <c r="E23" s="15"/>
      <c r="F23" s="15"/>
      <c r="G23" s="15"/>
      <c r="H23" s="15"/>
      <c r="I23" s="15"/>
      <c r="J23" s="15"/>
    </row>
    <row r="24" spans="1:10" x14ac:dyDescent="0.25">
      <c r="A24" s="29" t="s">
        <v>23</v>
      </c>
      <c r="B24" s="30" t="s">
        <v>466</v>
      </c>
      <c r="C24" s="29" t="s">
        <v>97</v>
      </c>
      <c r="D24" s="31">
        <v>30</v>
      </c>
      <c r="E24" s="15"/>
      <c r="F24" s="15"/>
      <c r="G24" s="15"/>
      <c r="H24" s="15"/>
      <c r="I24" s="15"/>
      <c r="J24" s="15"/>
    </row>
    <row r="25" spans="1:10" ht="24" x14ac:dyDescent="0.25">
      <c r="A25" s="29" t="s">
        <v>24</v>
      </c>
      <c r="B25" s="30" t="s">
        <v>467</v>
      </c>
      <c r="C25" s="29" t="s">
        <v>97</v>
      </c>
      <c r="D25" s="31">
        <v>120</v>
      </c>
      <c r="E25" s="15"/>
      <c r="F25" s="15"/>
      <c r="G25" s="15"/>
      <c r="H25" s="15"/>
      <c r="I25" s="15"/>
      <c r="J25" s="15"/>
    </row>
    <row r="26" spans="1:10" ht="24" x14ac:dyDescent="0.25">
      <c r="A26" s="29" t="s">
        <v>25</v>
      </c>
      <c r="B26" s="30" t="s">
        <v>468</v>
      </c>
      <c r="C26" s="29" t="s">
        <v>97</v>
      </c>
      <c r="D26" s="31">
        <v>114</v>
      </c>
      <c r="E26" s="15"/>
      <c r="F26" s="15"/>
      <c r="G26" s="15"/>
      <c r="H26" s="15"/>
      <c r="I26" s="15"/>
      <c r="J26" s="15"/>
    </row>
    <row r="27" spans="1:10" x14ac:dyDescent="0.25">
      <c r="A27" s="149" t="s">
        <v>84</v>
      </c>
      <c r="B27" s="149"/>
      <c r="C27" s="149"/>
      <c r="D27" s="150"/>
      <c r="E27" s="150"/>
      <c r="F27" s="150"/>
      <c r="G27" s="150"/>
      <c r="H27" s="52" t="e">
        <f>SUM(#REF!)</f>
        <v>#REF!</v>
      </c>
    </row>
    <row r="30" spans="1:10" x14ac:dyDescent="0.25">
      <c r="B30" s="33" t="s">
        <v>119</v>
      </c>
    </row>
    <row r="32" spans="1:10" x14ac:dyDescent="0.25">
      <c r="B32" s="34" t="s">
        <v>75</v>
      </c>
      <c r="C32" s="35"/>
      <c r="D32" s="35"/>
      <c r="E32" s="35"/>
    </row>
    <row r="33" spans="2:6" x14ac:dyDescent="0.25">
      <c r="B33" s="35" t="s">
        <v>76</v>
      </c>
      <c r="C33" s="35"/>
      <c r="D33" s="35"/>
      <c r="E33" s="35"/>
    </row>
    <row r="34" spans="2:6" x14ac:dyDescent="0.25">
      <c r="B34" s="34" t="s">
        <v>77</v>
      </c>
      <c r="C34" s="35"/>
      <c r="D34" s="35"/>
      <c r="E34" s="35"/>
    </row>
    <row r="37" spans="2:6" x14ac:dyDescent="0.25">
      <c r="B37" s="34" t="s">
        <v>81</v>
      </c>
      <c r="E37" t="s">
        <v>82</v>
      </c>
      <c r="F37" t="s">
        <v>83</v>
      </c>
    </row>
  </sheetData>
  <mergeCells count="3">
    <mergeCell ref="A12:H13"/>
    <mergeCell ref="A15:H15"/>
    <mergeCell ref="A27:G27"/>
  </mergeCells>
  <pageMargins left="0.51181102362204722" right="0.31496062992125984" top="0.19685039370078741" bottom="0.15748031496062992" header="0.31496062992125984" footer="0.31496062992125984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217"/>
  <sheetViews>
    <sheetView topLeftCell="A63" workbookViewId="0">
      <selection activeCell="B33" sqref="B33"/>
    </sheetView>
  </sheetViews>
  <sheetFormatPr defaultRowHeight="15" x14ac:dyDescent="0.25"/>
  <cols>
    <col min="1" max="1" width="5.42578125" customWidth="1"/>
    <col min="2" max="2" width="45.5703125" customWidth="1"/>
    <col min="4" max="4" width="14.42578125" customWidth="1"/>
    <col min="5" max="5" width="14" customWidth="1"/>
    <col min="6" max="7" width="13.7109375" customWidth="1"/>
    <col min="8" max="8" width="10.5703125" customWidth="1"/>
    <col min="9" max="9" width="13.140625" customWidth="1"/>
    <col min="10" max="10" width="17.140625" customWidth="1"/>
  </cols>
  <sheetData>
    <row r="1" spans="1:9" x14ac:dyDescent="0.25">
      <c r="A1" s="1"/>
      <c r="B1" s="2"/>
      <c r="C1" s="3"/>
      <c r="D1" s="4"/>
      <c r="E1" s="4"/>
      <c r="F1" s="3"/>
      <c r="G1" s="3"/>
      <c r="H1" s="3"/>
      <c r="I1" s="18"/>
    </row>
    <row r="2" spans="1:9" x14ac:dyDescent="0.25">
      <c r="A2" s="1"/>
      <c r="B2" s="84" t="s">
        <v>794</v>
      </c>
      <c r="C2" s="137" t="str">
        <f>'prva stran'!G9</f>
        <v>OSNOVNA ŠOLA VERŽEJ</v>
      </c>
      <c r="D2" s="138"/>
      <c r="E2" s="138"/>
      <c r="F2" s="138"/>
      <c r="G2" s="109"/>
      <c r="H2" s="3"/>
      <c r="I2" s="18"/>
    </row>
    <row r="3" spans="1:9" x14ac:dyDescent="0.25">
      <c r="A3" s="1"/>
      <c r="B3" s="84" t="s">
        <v>795</v>
      </c>
      <c r="C3" s="139" t="str">
        <f>'prva stran'!G10</f>
        <v>Puščenjakova ulica 7, 9241 Veržej</v>
      </c>
      <c r="D3" s="140"/>
      <c r="E3" s="140"/>
      <c r="F3" s="140"/>
      <c r="G3" s="110"/>
      <c r="H3" s="3"/>
      <c r="I3" s="18"/>
    </row>
    <row r="4" spans="1:9" x14ac:dyDescent="0.25">
      <c r="A4" s="1"/>
      <c r="B4" s="2"/>
      <c r="C4" s="3"/>
      <c r="D4" s="4"/>
      <c r="E4" s="4"/>
      <c r="F4" s="3"/>
      <c r="G4" s="3"/>
      <c r="H4" s="3"/>
      <c r="I4" s="18"/>
    </row>
    <row r="5" spans="1:9" x14ac:dyDescent="0.25">
      <c r="A5" s="1"/>
      <c r="B5" s="2"/>
      <c r="C5" s="3"/>
      <c r="D5" s="4"/>
      <c r="E5" s="4"/>
      <c r="F5" s="3"/>
      <c r="G5" s="3"/>
      <c r="H5" s="3"/>
      <c r="I5" s="18"/>
    </row>
    <row r="6" spans="1:9" x14ac:dyDescent="0.25">
      <c r="A6" s="1"/>
      <c r="B6" s="2"/>
      <c r="C6" s="3"/>
      <c r="D6" s="4"/>
      <c r="E6" s="4"/>
      <c r="F6" s="3"/>
      <c r="G6" s="3"/>
      <c r="H6" s="3"/>
      <c r="I6" s="18"/>
    </row>
    <row r="7" spans="1:9" x14ac:dyDescent="0.25">
      <c r="A7" s="5"/>
      <c r="B7" s="86" t="s">
        <v>794</v>
      </c>
      <c r="C7" s="141">
        <f>'prva stran'!G14</f>
        <v>0</v>
      </c>
      <c r="D7" s="142"/>
      <c r="E7" s="142"/>
      <c r="F7" s="142"/>
      <c r="G7" s="111"/>
      <c r="H7" s="3"/>
      <c r="I7" s="18"/>
    </row>
    <row r="8" spans="1:9" x14ac:dyDescent="0.25">
      <c r="A8" s="5"/>
      <c r="B8" s="87" t="s">
        <v>798</v>
      </c>
      <c r="C8" s="143">
        <f>'prva stran'!G15</f>
        <v>0</v>
      </c>
      <c r="D8" s="144"/>
      <c r="E8" s="144"/>
      <c r="F8" s="144"/>
      <c r="G8" s="112"/>
      <c r="H8" s="3"/>
      <c r="I8" s="18"/>
    </row>
    <row r="9" spans="1:9" x14ac:dyDescent="0.25">
      <c r="A9" s="5"/>
      <c r="B9" s="87" t="s">
        <v>799</v>
      </c>
      <c r="C9" s="143">
        <f>'prva stran'!G16</f>
        <v>0</v>
      </c>
      <c r="D9" s="144"/>
      <c r="E9" s="144"/>
      <c r="F9" s="144"/>
      <c r="G9" s="112"/>
      <c r="H9" s="3"/>
      <c r="I9" s="18"/>
    </row>
    <row r="10" spans="1:9" x14ac:dyDescent="0.25">
      <c r="A10" s="1"/>
      <c r="B10" s="87" t="s">
        <v>800</v>
      </c>
      <c r="C10" s="143">
        <f>'prva stran'!G17</f>
        <v>0</v>
      </c>
      <c r="D10" s="144"/>
      <c r="E10" s="144"/>
      <c r="F10" s="144"/>
      <c r="G10" s="112"/>
      <c r="H10" s="3"/>
      <c r="I10" s="18"/>
    </row>
    <row r="11" spans="1:9" x14ac:dyDescent="0.25">
      <c r="A11" s="4"/>
      <c r="B11" s="4"/>
      <c r="C11" s="4"/>
      <c r="D11" s="4"/>
      <c r="E11" s="4"/>
      <c r="F11" s="4"/>
      <c r="G11" s="4"/>
      <c r="H11" s="4"/>
      <c r="I11" s="18"/>
    </row>
    <row r="12" spans="1:9" x14ac:dyDescent="0.25">
      <c r="A12" s="133" t="s">
        <v>792</v>
      </c>
      <c r="B12" s="134"/>
      <c r="C12" s="134"/>
      <c r="D12" s="134"/>
      <c r="E12" s="134"/>
      <c r="F12" s="134"/>
      <c r="G12" s="134"/>
      <c r="H12" s="40"/>
      <c r="I12" s="18"/>
    </row>
    <row r="13" spans="1:9" x14ac:dyDescent="0.25">
      <c r="A13" s="134"/>
      <c r="B13" s="134"/>
      <c r="C13" s="134"/>
      <c r="D13" s="134"/>
      <c r="E13" s="134"/>
      <c r="F13" s="134"/>
      <c r="G13" s="134"/>
      <c r="H13" s="40"/>
      <c r="I13" s="18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18"/>
    </row>
    <row r="15" spans="1:9" x14ac:dyDescent="0.25">
      <c r="A15" s="135" t="s">
        <v>665</v>
      </c>
      <c r="B15" s="135"/>
      <c r="C15" s="135"/>
      <c r="D15" s="135"/>
      <c r="E15" s="135"/>
      <c r="F15" s="135"/>
      <c r="G15" s="135"/>
      <c r="H15" s="41"/>
      <c r="I15" s="18"/>
    </row>
    <row r="16" spans="1:9" x14ac:dyDescent="0.25">
      <c r="A16" s="41"/>
      <c r="B16" s="41"/>
      <c r="C16" s="41"/>
      <c r="D16" s="41"/>
      <c r="E16" s="41"/>
      <c r="F16" s="41"/>
      <c r="G16" s="41"/>
      <c r="H16" s="41"/>
      <c r="I16" s="18"/>
    </row>
    <row r="17" spans="1:10" ht="21" customHeight="1" x14ac:dyDescent="0.25">
      <c r="A17" s="92" t="s">
        <v>8</v>
      </c>
      <c r="B17" s="92" t="s">
        <v>790</v>
      </c>
      <c r="C17" s="92" t="s">
        <v>10</v>
      </c>
      <c r="D17" s="92" t="s">
        <v>791</v>
      </c>
      <c r="E17" s="93" t="s">
        <v>12</v>
      </c>
      <c r="F17" s="93" t="s">
        <v>14</v>
      </c>
      <c r="G17" s="93" t="s">
        <v>807</v>
      </c>
      <c r="H17" s="93" t="s">
        <v>15</v>
      </c>
      <c r="I17" s="94" t="s">
        <v>85</v>
      </c>
      <c r="J17" s="94" t="s">
        <v>86</v>
      </c>
    </row>
    <row r="18" spans="1:10" x14ac:dyDescent="0.25">
      <c r="A18" s="29" t="s">
        <v>16</v>
      </c>
      <c r="B18" s="28" t="s">
        <v>470</v>
      </c>
      <c r="C18" s="9" t="s">
        <v>97</v>
      </c>
      <c r="D18" s="76">
        <v>760</v>
      </c>
      <c r="E18" s="71">
        <v>0</v>
      </c>
      <c r="F18" s="56">
        <f>ROUND((E18*1.095),2)</f>
        <v>0</v>
      </c>
      <c r="G18" s="56">
        <f t="shared" ref="G18:G50" si="0">D18*E18</f>
        <v>0</v>
      </c>
      <c r="H18" s="56">
        <f t="shared" ref="H18:H50" si="1">D18*F18</f>
        <v>0</v>
      </c>
      <c r="I18" s="59"/>
      <c r="J18" s="15"/>
    </row>
    <row r="19" spans="1:10" x14ac:dyDescent="0.25">
      <c r="A19" s="29" t="s">
        <v>18</v>
      </c>
      <c r="B19" s="28" t="s">
        <v>679</v>
      </c>
      <c r="C19" s="9" t="s">
        <v>97</v>
      </c>
      <c r="D19" s="76">
        <v>75</v>
      </c>
      <c r="E19" s="71">
        <v>0</v>
      </c>
      <c r="F19" s="56">
        <f t="shared" ref="F19:F83" si="2">ROUND((E19*1.095),2)</f>
        <v>0</v>
      </c>
      <c r="G19" s="56">
        <f t="shared" si="0"/>
        <v>0</v>
      </c>
      <c r="H19" s="56">
        <f t="shared" si="1"/>
        <v>0</v>
      </c>
      <c r="I19" s="59"/>
      <c r="J19" s="15"/>
    </row>
    <row r="20" spans="1:10" x14ac:dyDescent="0.25">
      <c r="A20" s="29" t="s">
        <v>19</v>
      </c>
      <c r="B20" s="67" t="s">
        <v>471</v>
      </c>
      <c r="C20" s="9" t="s">
        <v>97</v>
      </c>
      <c r="D20" s="76">
        <v>1400</v>
      </c>
      <c r="E20" s="71">
        <v>0</v>
      </c>
      <c r="F20" s="56">
        <f t="shared" si="2"/>
        <v>0</v>
      </c>
      <c r="G20" s="56">
        <f t="shared" si="0"/>
        <v>0</v>
      </c>
      <c r="H20" s="56">
        <f t="shared" si="1"/>
        <v>0</v>
      </c>
      <c r="I20" s="59"/>
      <c r="J20" s="15"/>
    </row>
    <row r="21" spans="1:10" x14ac:dyDescent="0.25">
      <c r="A21" s="29" t="s">
        <v>20</v>
      </c>
      <c r="B21" s="67" t="s">
        <v>989</v>
      </c>
      <c r="C21" s="9" t="s">
        <v>97</v>
      </c>
      <c r="D21" s="76">
        <v>54</v>
      </c>
      <c r="E21" s="71">
        <v>0</v>
      </c>
      <c r="F21" s="56">
        <f t="shared" si="2"/>
        <v>0</v>
      </c>
      <c r="G21" s="56">
        <f t="shared" si="0"/>
        <v>0</v>
      </c>
      <c r="H21" s="56">
        <f t="shared" si="1"/>
        <v>0</v>
      </c>
      <c r="I21" s="59"/>
      <c r="J21" s="15"/>
    </row>
    <row r="22" spans="1:10" x14ac:dyDescent="0.25">
      <c r="A22" s="29" t="s">
        <v>21</v>
      </c>
      <c r="B22" s="67" t="s">
        <v>472</v>
      </c>
      <c r="C22" s="9" t="s">
        <v>97</v>
      </c>
      <c r="D22" s="76">
        <v>57</v>
      </c>
      <c r="E22" s="71">
        <v>0</v>
      </c>
      <c r="F22" s="56">
        <f t="shared" si="2"/>
        <v>0</v>
      </c>
      <c r="G22" s="56">
        <f t="shared" si="0"/>
        <v>0</v>
      </c>
      <c r="H22" s="56">
        <f t="shared" si="1"/>
        <v>0</v>
      </c>
      <c r="I22" s="59"/>
      <c r="J22" s="15"/>
    </row>
    <row r="23" spans="1:10" x14ac:dyDescent="0.25">
      <c r="A23" s="29" t="s">
        <v>22</v>
      </c>
      <c r="B23" s="67" t="s">
        <v>473</v>
      </c>
      <c r="C23" s="9" t="s">
        <v>97</v>
      </c>
      <c r="D23" s="76">
        <v>90</v>
      </c>
      <c r="E23" s="71">
        <v>0</v>
      </c>
      <c r="F23" s="56">
        <f t="shared" si="2"/>
        <v>0</v>
      </c>
      <c r="G23" s="56">
        <f t="shared" si="0"/>
        <v>0</v>
      </c>
      <c r="H23" s="56">
        <f t="shared" si="1"/>
        <v>0</v>
      </c>
      <c r="I23" s="59"/>
      <c r="J23" s="15"/>
    </row>
    <row r="24" spans="1:10" x14ac:dyDescent="0.25">
      <c r="A24" s="29" t="s">
        <v>23</v>
      </c>
      <c r="B24" s="67" t="s">
        <v>681</v>
      </c>
      <c r="C24" s="9" t="s">
        <v>97</v>
      </c>
      <c r="D24" s="76">
        <v>160</v>
      </c>
      <c r="E24" s="71">
        <v>0</v>
      </c>
      <c r="F24" s="56">
        <f t="shared" si="2"/>
        <v>0</v>
      </c>
      <c r="G24" s="56">
        <f t="shared" si="0"/>
        <v>0</v>
      </c>
      <c r="H24" s="56">
        <f t="shared" si="1"/>
        <v>0</v>
      </c>
      <c r="I24" s="59"/>
      <c r="J24" s="15"/>
    </row>
    <row r="25" spans="1:10" x14ac:dyDescent="0.25">
      <c r="A25" s="29" t="s">
        <v>24</v>
      </c>
      <c r="B25" s="67" t="s">
        <v>474</v>
      </c>
      <c r="C25" s="9" t="s">
        <v>97</v>
      </c>
      <c r="D25" s="76">
        <v>7</v>
      </c>
      <c r="E25" s="71">
        <v>0</v>
      </c>
      <c r="F25" s="56">
        <f t="shared" si="2"/>
        <v>0</v>
      </c>
      <c r="G25" s="56">
        <f t="shared" si="0"/>
        <v>0</v>
      </c>
      <c r="H25" s="56">
        <f t="shared" si="1"/>
        <v>0</v>
      </c>
      <c r="I25" s="59"/>
      <c r="J25" s="15"/>
    </row>
    <row r="26" spans="1:10" x14ac:dyDescent="0.25">
      <c r="A26" s="29" t="s">
        <v>25</v>
      </c>
      <c r="B26" s="67" t="s">
        <v>475</v>
      </c>
      <c r="C26" s="9" t="s">
        <v>97</v>
      </c>
      <c r="D26" s="76">
        <v>23</v>
      </c>
      <c r="E26" s="71">
        <v>0</v>
      </c>
      <c r="F26" s="56">
        <f t="shared" si="2"/>
        <v>0</v>
      </c>
      <c r="G26" s="56">
        <f t="shared" si="0"/>
        <v>0</v>
      </c>
      <c r="H26" s="56">
        <f t="shared" si="1"/>
        <v>0</v>
      </c>
      <c r="I26" s="59"/>
      <c r="J26" s="15"/>
    </row>
    <row r="27" spans="1:10" x14ac:dyDescent="0.25">
      <c r="A27" s="29" t="s">
        <v>26</v>
      </c>
      <c r="B27" s="67" t="s">
        <v>476</v>
      </c>
      <c r="C27" s="9" t="s">
        <v>97</v>
      </c>
      <c r="D27" s="76">
        <v>138</v>
      </c>
      <c r="E27" s="71">
        <v>0</v>
      </c>
      <c r="F27" s="56">
        <f t="shared" si="2"/>
        <v>0</v>
      </c>
      <c r="G27" s="56">
        <f t="shared" si="0"/>
        <v>0</v>
      </c>
      <c r="H27" s="56">
        <f t="shared" si="1"/>
        <v>0</v>
      </c>
      <c r="I27" s="59"/>
      <c r="J27" s="15"/>
    </row>
    <row r="28" spans="1:10" x14ac:dyDescent="0.25">
      <c r="A28" s="29" t="s">
        <v>27</v>
      </c>
      <c r="B28" s="67" t="s">
        <v>680</v>
      </c>
      <c r="C28" s="9" t="s">
        <v>97</v>
      </c>
      <c r="D28" s="76">
        <v>22</v>
      </c>
      <c r="E28" s="71">
        <v>0</v>
      </c>
      <c r="F28" s="56">
        <f t="shared" si="2"/>
        <v>0</v>
      </c>
      <c r="G28" s="56">
        <f t="shared" si="0"/>
        <v>0</v>
      </c>
      <c r="H28" s="56">
        <f t="shared" si="1"/>
        <v>0</v>
      </c>
      <c r="I28" s="59"/>
      <c r="J28" s="15"/>
    </row>
    <row r="29" spans="1:10" x14ac:dyDescent="0.25">
      <c r="A29" s="29" t="s">
        <v>28</v>
      </c>
      <c r="B29" s="67" t="s">
        <v>477</v>
      </c>
      <c r="C29" s="9" t="s">
        <v>97</v>
      </c>
      <c r="D29" s="76">
        <v>12</v>
      </c>
      <c r="E29" s="71">
        <v>0</v>
      </c>
      <c r="F29" s="56">
        <f t="shared" si="2"/>
        <v>0</v>
      </c>
      <c r="G29" s="56">
        <f t="shared" si="0"/>
        <v>0</v>
      </c>
      <c r="H29" s="56">
        <f t="shared" si="1"/>
        <v>0</v>
      </c>
      <c r="I29" s="59"/>
      <c r="J29" s="15"/>
    </row>
    <row r="30" spans="1:10" x14ac:dyDescent="0.25">
      <c r="A30" s="29" t="s">
        <v>29</v>
      </c>
      <c r="B30" s="67" t="s">
        <v>478</v>
      </c>
      <c r="C30" s="9" t="s">
        <v>97</v>
      </c>
      <c r="D30" s="76">
        <v>9</v>
      </c>
      <c r="E30" s="71">
        <v>0</v>
      </c>
      <c r="F30" s="56">
        <f t="shared" si="2"/>
        <v>0</v>
      </c>
      <c r="G30" s="56">
        <f t="shared" si="0"/>
        <v>0</v>
      </c>
      <c r="H30" s="56">
        <f t="shared" si="1"/>
        <v>0</v>
      </c>
      <c r="I30" s="59"/>
      <c r="J30" s="15"/>
    </row>
    <row r="31" spans="1:10" x14ac:dyDescent="0.25">
      <c r="A31" s="29" t="s">
        <v>30</v>
      </c>
      <c r="B31" s="67" t="s">
        <v>479</v>
      </c>
      <c r="C31" s="9" t="s">
        <v>97</v>
      </c>
      <c r="D31" s="76">
        <v>80</v>
      </c>
      <c r="E31" s="71">
        <v>0</v>
      </c>
      <c r="F31" s="56">
        <f t="shared" si="2"/>
        <v>0</v>
      </c>
      <c r="G31" s="56">
        <f t="shared" si="0"/>
        <v>0</v>
      </c>
      <c r="H31" s="56">
        <f t="shared" si="1"/>
        <v>0</v>
      </c>
      <c r="I31" s="59"/>
      <c r="J31" s="15"/>
    </row>
    <row r="32" spans="1:10" x14ac:dyDescent="0.25">
      <c r="A32" s="29" t="s">
        <v>31</v>
      </c>
      <c r="B32" s="67" t="s">
        <v>682</v>
      </c>
      <c r="C32" s="9" t="s">
        <v>97</v>
      </c>
      <c r="D32" s="76">
        <v>105</v>
      </c>
      <c r="E32" s="71">
        <v>0</v>
      </c>
      <c r="F32" s="56">
        <f t="shared" si="2"/>
        <v>0</v>
      </c>
      <c r="G32" s="56">
        <f t="shared" si="0"/>
        <v>0</v>
      </c>
      <c r="H32" s="56">
        <f t="shared" si="1"/>
        <v>0</v>
      </c>
      <c r="I32" s="59"/>
      <c r="J32" s="15"/>
    </row>
    <row r="33" spans="1:10" x14ac:dyDescent="0.25">
      <c r="A33" s="29" t="s">
        <v>32</v>
      </c>
      <c r="B33" s="67" t="s">
        <v>480</v>
      </c>
      <c r="C33" s="9" t="s">
        <v>97</v>
      </c>
      <c r="D33" s="76">
        <v>91</v>
      </c>
      <c r="E33" s="71">
        <v>0</v>
      </c>
      <c r="F33" s="56">
        <f t="shared" si="2"/>
        <v>0</v>
      </c>
      <c r="G33" s="56">
        <f t="shared" si="0"/>
        <v>0</v>
      </c>
      <c r="H33" s="56">
        <f t="shared" si="1"/>
        <v>0</v>
      </c>
      <c r="I33" s="59"/>
      <c r="J33" s="15"/>
    </row>
    <row r="34" spans="1:10" x14ac:dyDescent="0.25">
      <c r="A34" s="29" t="s">
        <v>33</v>
      </c>
      <c r="B34" s="67" t="s">
        <v>481</v>
      </c>
      <c r="C34" s="9" t="s">
        <v>97</v>
      </c>
      <c r="D34" s="76">
        <v>7</v>
      </c>
      <c r="E34" s="71">
        <v>0</v>
      </c>
      <c r="F34" s="56">
        <f t="shared" si="2"/>
        <v>0</v>
      </c>
      <c r="G34" s="56">
        <f t="shared" si="0"/>
        <v>0</v>
      </c>
      <c r="H34" s="56">
        <f t="shared" si="1"/>
        <v>0</v>
      </c>
      <c r="I34" s="59"/>
      <c r="J34" s="15"/>
    </row>
    <row r="35" spans="1:10" x14ac:dyDescent="0.25">
      <c r="A35" s="29" t="s">
        <v>34</v>
      </c>
      <c r="B35" s="67" t="s">
        <v>482</v>
      </c>
      <c r="C35" s="9" t="s">
        <v>97</v>
      </c>
      <c r="D35" s="76">
        <v>15</v>
      </c>
      <c r="E35" s="71">
        <v>0</v>
      </c>
      <c r="F35" s="56">
        <f t="shared" si="2"/>
        <v>0</v>
      </c>
      <c r="G35" s="56">
        <f t="shared" si="0"/>
        <v>0</v>
      </c>
      <c r="H35" s="56">
        <f t="shared" si="1"/>
        <v>0</v>
      </c>
      <c r="I35" s="59"/>
      <c r="J35" s="15"/>
    </row>
    <row r="36" spans="1:10" x14ac:dyDescent="0.25">
      <c r="A36" s="29" t="s">
        <v>35</v>
      </c>
      <c r="B36" s="67" t="s">
        <v>483</v>
      </c>
      <c r="C36" s="9" t="s">
        <v>97</v>
      </c>
      <c r="D36" s="76">
        <v>29</v>
      </c>
      <c r="E36" s="71">
        <v>0</v>
      </c>
      <c r="F36" s="56">
        <f t="shared" si="2"/>
        <v>0</v>
      </c>
      <c r="G36" s="56">
        <f t="shared" si="0"/>
        <v>0</v>
      </c>
      <c r="H36" s="56">
        <f t="shared" si="1"/>
        <v>0</v>
      </c>
      <c r="I36" s="59"/>
      <c r="J36" s="15"/>
    </row>
    <row r="37" spans="1:10" x14ac:dyDescent="0.25">
      <c r="A37" s="29" t="s">
        <v>36</v>
      </c>
      <c r="B37" s="67" t="s">
        <v>484</v>
      </c>
      <c r="C37" s="9" t="s">
        <v>97</v>
      </c>
      <c r="D37" s="76">
        <v>37</v>
      </c>
      <c r="E37" s="71">
        <v>0</v>
      </c>
      <c r="F37" s="56">
        <f t="shared" si="2"/>
        <v>0</v>
      </c>
      <c r="G37" s="56">
        <f t="shared" si="0"/>
        <v>0</v>
      </c>
      <c r="H37" s="56">
        <f t="shared" si="1"/>
        <v>0</v>
      </c>
      <c r="I37" s="59"/>
      <c r="J37" s="15"/>
    </row>
    <row r="38" spans="1:10" x14ac:dyDescent="0.25">
      <c r="A38" s="29" t="s">
        <v>38</v>
      </c>
      <c r="B38" s="67" t="s">
        <v>485</v>
      </c>
      <c r="C38" s="9" t="s">
        <v>97</v>
      </c>
      <c r="D38" s="76">
        <v>2</v>
      </c>
      <c r="E38" s="71">
        <v>0</v>
      </c>
      <c r="F38" s="56">
        <f t="shared" si="2"/>
        <v>0</v>
      </c>
      <c r="G38" s="56">
        <f t="shared" si="0"/>
        <v>0</v>
      </c>
      <c r="H38" s="56">
        <f t="shared" si="1"/>
        <v>0</v>
      </c>
      <c r="I38" s="59"/>
      <c r="J38" s="15"/>
    </row>
    <row r="39" spans="1:10" x14ac:dyDescent="0.25">
      <c r="A39" s="29" t="s">
        <v>39</v>
      </c>
      <c r="B39" s="68" t="s">
        <v>683</v>
      </c>
      <c r="C39" s="9" t="s">
        <v>97</v>
      </c>
      <c r="D39" s="76">
        <v>49</v>
      </c>
      <c r="E39" s="71">
        <v>0</v>
      </c>
      <c r="F39" s="56">
        <f t="shared" si="2"/>
        <v>0</v>
      </c>
      <c r="G39" s="56">
        <f t="shared" si="0"/>
        <v>0</v>
      </c>
      <c r="H39" s="56">
        <f t="shared" si="1"/>
        <v>0</v>
      </c>
      <c r="I39" s="59"/>
      <c r="J39" s="15"/>
    </row>
    <row r="40" spans="1:10" x14ac:dyDescent="0.25">
      <c r="A40" s="29" t="s">
        <v>40</v>
      </c>
      <c r="B40" s="68" t="s">
        <v>684</v>
      </c>
      <c r="C40" s="9" t="s">
        <v>97</v>
      </c>
      <c r="D40" s="76">
        <v>10</v>
      </c>
      <c r="E40" s="71">
        <v>0</v>
      </c>
      <c r="F40" s="56">
        <f t="shared" si="2"/>
        <v>0</v>
      </c>
      <c r="G40" s="56">
        <f t="shared" si="0"/>
        <v>0</v>
      </c>
      <c r="H40" s="56">
        <f t="shared" si="1"/>
        <v>0</v>
      </c>
      <c r="I40" s="59"/>
      <c r="J40" s="15"/>
    </row>
    <row r="41" spans="1:10" x14ac:dyDescent="0.25">
      <c r="A41" s="29" t="s">
        <v>41</v>
      </c>
      <c r="B41" s="68" t="s">
        <v>987</v>
      </c>
      <c r="C41" s="9" t="s">
        <v>97</v>
      </c>
      <c r="D41" s="76">
        <v>4</v>
      </c>
      <c r="E41" s="71">
        <v>0</v>
      </c>
      <c r="F41" s="56">
        <f t="shared" si="2"/>
        <v>0</v>
      </c>
      <c r="G41" s="56">
        <f t="shared" si="0"/>
        <v>0</v>
      </c>
      <c r="H41" s="56">
        <f t="shared" si="1"/>
        <v>0</v>
      </c>
      <c r="I41" s="59"/>
      <c r="J41" s="15"/>
    </row>
    <row r="42" spans="1:10" x14ac:dyDescent="0.25">
      <c r="A42" s="29" t="s">
        <v>43</v>
      </c>
      <c r="B42" s="68" t="s">
        <v>764</v>
      </c>
      <c r="C42" s="9" t="s">
        <v>97</v>
      </c>
      <c r="D42" s="76">
        <v>19</v>
      </c>
      <c r="E42" s="71">
        <v>0</v>
      </c>
      <c r="F42" s="56">
        <f t="shared" si="2"/>
        <v>0</v>
      </c>
      <c r="G42" s="56">
        <f t="shared" si="0"/>
        <v>0</v>
      </c>
      <c r="H42" s="56">
        <f t="shared" si="1"/>
        <v>0</v>
      </c>
      <c r="I42" s="59"/>
      <c r="J42" s="15"/>
    </row>
    <row r="43" spans="1:10" ht="22.5" x14ac:dyDescent="0.25">
      <c r="A43" s="29" t="s">
        <v>44</v>
      </c>
      <c r="B43" s="68" t="s">
        <v>486</v>
      </c>
      <c r="C43" s="9" t="s">
        <v>97</v>
      </c>
      <c r="D43" s="76">
        <v>12</v>
      </c>
      <c r="E43" s="71">
        <v>0</v>
      </c>
      <c r="F43" s="56">
        <f t="shared" si="2"/>
        <v>0</v>
      </c>
      <c r="G43" s="56">
        <f t="shared" si="0"/>
        <v>0</v>
      </c>
      <c r="H43" s="56">
        <f t="shared" si="1"/>
        <v>0</v>
      </c>
      <c r="I43" s="59"/>
      <c r="J43" s="15"/>
    </row>
    <row r="44" spans="1:10" ht="22.5" x14ac:dyDescent="0.25">
      <c r="A44" s="29" t="s">
        <v>45</v>
      </c>
      <c r="B44" s="68" t="s">
        <v>487</v>
      </c>
      <c r="C44" s="9" t="s">
        <v>97</v>
      </c>
      <c r="D44" s="76">
        <v>12</v>
      </c>
      <c r="E44" s="71">
        <v>0</v>
      </c>
      <c r="F44" s="56">
        <f t="shared" si="2"/>
        <v>0</v>
      </c>
      <c r="G44" s="56">
        <f t="shared" si="0"/>
        <v>0</v>
      </c>
      <c r="H44" s="56">
        <f t="shared" si="1"/>
        <v>0</v>
      </c>
      <c r="I44" s="59"/>
      <c r="J44" s="15"/>
    </row>
    <row r="45" spans="1:10" ht="22.5" x14ac:dyDescent="0.25">
      <c r="A45" s="29" t="s">
        <v>46</v>
      </c>
      <c r="B45" s="68" t="s">
        <v>488</v>
      </c>
      <c r="C45" s="9" t="s">
        <v>97</v>
      </c>
      <c r="D45" s="76">
        <v>5</v>
      </c>
      <c r="E45" s="71">
        <v>0</v>
      </c>
      <c r="F45" s="56">
        <f t="shared" si="2"/>
        <v>0</v>
      </c>
      <c r="G45" s="56">
        <f t="shared" si="0"/>
        <v>0</v>
      </c>
      <c r="H45" s="56">
        <f t="shared" si="1"/>
        <v>0</v>
      </c>
      <c r="I45" s="59"/>
      <c r="J45" s="15"/>
    </row>
    <row r="46" spans="1:10" ht="22.5" x14ac:dyDescent="0.25">
      <c r="A46" s="29" t="s">
        <v>47</v>
      </c>
      <c r="B46" s="68" t="s">
        <v>489</v>
      </c>
      <c r="C46" s="9" t="s">
        <v>97</v>
      </c>
      <c r="D46" s="76">
        <v>12</v>
      </c>
      <c r="E46" s="71">
        <v>0</v>
      </c>
      <c r="F46" s="56">
        <f t="shared" si="2"/>
        <v>0</v>
      </c>
      <c r="G46" s="56">
        <f t="shared" si="0"/>
        <v>0</v>
      </c>
      <c r="H46" s="56">
        <f t="shared" si="1"/>
        <v>0</v>
      </c>
      <c r="I46" s="59"/>
      <c r="J46" s="15"/>
    </row>
    <row r="47" spans="1:10" ht="22.5" x14ac:dyDescent="0.25">
      <c r="A47" s="29" t="s">
        <v>49</v>
      </c>
      <c r="B47" s="68" t="s">
        <v>490</v>
      </c>
      <c r="C47" s="9" t="s">
        <v>97</v>
      </c>
      <c r="D47" s="76">
        <v>5</v>
      </c>
      <c r="E47" s="71">
        <v>0</v>
      </c>
      <c r="F47" s="56">
        <f t="shared" si="2"/>
        <v>0</v>
      </c>
      <c r="G47" s="56">
        <f t="shared" si="0"/>
        <v>0</v>
      </c>
      <c r="H47" s="56">
        <f t="shared" si="1"/>
        <v>0</v>
      </c>
      <c r="I47" s="59"/>
      <c r="J47" s="15"/>
    </row>
    <row r="48" spans="1:10" ht="22.5" x14ac:dyDescent="0.25">
      <c r="A48" s="29" t="s">
        <v>50</v>
      </c>
      <c r="B48" s="68" t="s">
        <v>491</v>
      </c>
      <c r="C48" s="9" t="s">
        <v>97</v>
      </c>
      <c r="D48" s="76">
        <v>10</v>
      </c>
      <c r="E48" s="71">
        <v>0</v>
      </c>
      <c r="F48" s="56">
        <f t="shared" si="2"/>
        <v>0</v>
      </c>
      <c r="G48" s="56">
        <f t="shared" si="0"/>
        <v>0</v>
      </c>
      <c r="H48" s="56">
        <f t="shared" si="1"/>
        <v>0</v>
      </c>
      <c r="I48" s="59"/>
      <c r="J48" s="15"/>
    </row>
    <row r="49" spans="1:10" ht="22.5" x14ac:dyDescent="0.25">
      <c r="A49" s="29" t="s">
        <v>51</v>
      </c>
      <c r="B49" s="68" t="s">
        <v>492</v>
      </c>
      <c r="C49" s="9" t="s">
        <v>97</v>
      </c>
      <c r="D49" s="76">
        <v>10</v>
      </c>
      <c r="E49" s="71">
        <v>0</v>
      </c>
      <c r="F49" s="56">
        <f t="shared" si="2"/>
        <v>0</v>
      </c>
      <c r="G49" s="56">
        <f t="shared" si="0"/>
        <v>0</v>
      </c>
      <c r="H49" s="56">
        <f t="shared" si="1"/>
        <v>0</v>
      </c>
      <c r="I49" s="59"/>
      <c r="J49" s="15"/>
    </row>
    <row r="50" spans="1:10" ht="22.5" x14ac:dyDescent="0.25">
      <c r="A50" s="29" t="s">
        <v>52</v>
      </c>
      <c r="B50" s="68" t="s">
        <v>493</v>
      </c>
      <c r="C50" s="9" t="s">
        <v>97</v>
      </c>
      <c r="D50" s="76">
        <v>5</v>
      </c>
      <c r="E50" s="71">
        <v>0</v>
      </c>
      <c r="F50" s="56">
        <f t="shared" si="2"/>
        <v>0</v>
      </c>
      <c r="G50" s="56">
        <f t="shared" si="0"/>
        <v>0</v>
      </c>
      <c r="H50" s="56">
        <f t="shared" si="1"/>
        <v>0</v>
      </c>
      <c r="I50" s="59"/>
      <c r="J50" s="15"/>
    </row>
    <row r="51" spans="1:10" x14ac:dyDescent="0.25">
      <c r="A51" s="29" t="s">
        <v>54</v>
      </c>
      <c r="B51" s="68" t="s">
        <v>494</v>
      </c>
      <c r="C51" s="9" t="s">
        <v>97</v>
      </c>
      <c r="D51" s="76">
        <v>10</v>
      </c>
      <c r="E51" s="71">
        <v>0</v>
      </c>
      <c r="F51" s="56">
        <f t="shared" si="2"/>
        <v>0</v>
      </c>
      <c r="G51" s="56">
        <f t="shared" ref="G51:G82" si="3">D51*E51</f>
        <v>0</v>
      </c>
      <c r="H51" s="56">
        <f t="shared" ref="H51:H82" si="4">D51*F51</f>
        <v>0</v>
      </c>
      <c r="I51" s="59"/>
      <c r="J51" s="15"/>
    </row>
    <row r="52" spans="1:10" x14ac:dyDescent="0.25">
      <c r="A52" s="29" t="s">
        <v>56</v>
      </c>
      <c r="B52" s="68" t="s">
        <v>495</v>
      </c>
      <c r="C52" s="9" t="s">
        <v>97</v>
      </c>
      <c r="D52" s="76">
        <v>24</v>
      </c>
      <c r="E52" s="71">
        <v>0</v>
      </c>
      <c r="F52" s="56">
        <f t="shared" si="2"/>
        <v>0</v>
      </c>
      <c r="G52" s="56">
        <f t="shared" si="3"/>
        <v>0</v>
      </c>
      <c r="H52" s="56">
        <f t="shared" si="4"/>
        <v>0</v>
      </c>
      <c r="I52" s="59"/>
      <c r="J52" s="15"/>
    </row>
    <row r="53" spans="1:10" x14ac:dyDescent="0.25">
      <c r="A53" s="29" t="s">
        <v>58</v>
      </c>
      <c r="B53" s="68" t="s">
        <v>496</v>
      </c>
      <c r="C53" s="9" t="s">
        <v>97</v>
      </c>
      <c r="D53" s="76">
        <v>10</v>
      </c>
      <c r="E53" s="71">
        <v>0</v>
      </c>
      <c r="F53" s="56">
        <f t="shared" si="2"/>
        <v>0</v>
      </c>
      <c r="G53" s="56">
        <f t="shared" si="3"/>
        <v>0</v>
      </c>
      <c r="H53" s="56">
        <f t="shared" si="4"/>
        <v>0</v>
      </c>
      <c r="I53" s="59"/>
      <c r="J53" s="15"/>
    </row>
    <row r="54" spans="1:10" x14ac:dyDescent="0.25">
      <c r="A54" s="29" t="s">
        <v>59</v>
      </c>
      <c r="B54" s="68" t="s">
        <v>497</v>
      </c>
      <c r="C54" s="9" t="s">
        <v>97</v>
      </c>
      <c r="D54" s="76">
        <v>10</v>
      </c>
      <c r="E54" s="71">
        <v>0</v>
      </c>
      <c r="F54" s="56">
        <f t="shared" si="2"/>
        <v>0</v>
      </c>
      <c r="G54" s="56">
        <f t="shared" si="3"/>
        <v>0</v>
      </c>
      <c r="H54" s="56">
        <f t="shared" si="4"/>
        <v>0</v>
      </c>
      <c r="I54" s="59"/>
      <c r="J54" s="15"/>
    </row>
    <row r="55" spans="1:10" x14ac:dyDescent="0.25">
      <c r="A55" s="29" t="s">
        <v>60</v>
      </c>
      <c r="B55" s="68" t="s">
        <v>498</v>
      </c>
      <c r="C55" s="9" t="s">
        <v>97</v>
      </c>
      <c r="D55" s="76">
        <v>10</v>
      </c>
      <c r="E55" s="71">
        <v>0</v>
      </c>
      <c r="F55" s="56">
        <f t="shared" si="2"/>
        <v>0</v>
      </c>
      <c r="G55" s="56">
        <f t="shared" si="3"/>
        <v>0</v>
      </c>
      <c r="H55" s="56">
        <f t="shared" si="4"/>
        <v>0</v>
      </c>
      <c r="I55" s="59"/>
      <c r="J55" s="15"/>
    </row>
    <row r="56" spans="1:10" x14ac:dyDescent="0.25">
      <c r="A56" s="29" t="s">
        <v>61</v>
      </c>
      <c r="B56" s="69" t="s">
        <v>499</v>
      </c>
      <c r="C56" s="9" t="s">
        <v>97</v>
      </c>
      <c r="D56" s="76">
        <v>10</v>
      </c>
      <c r="E56" s="71">
        <v>0</v>
      </c>
      <c r="F56" s="56">
        <f t="shared" si="2"/>
        <v>0</v>
      </c>
      <c r="G56" s="56">
        <f t="shared" si="3"/>
        <v>0</v>
      </c>
      <c r="H56" s="56">
        <f t="shared" si="4"/>
        <v>0</v>
      </c>
      <c r="I56" s="59"/>
      <c r="J56" s="15"/>
    </row>
    <row r="57" spans="1:10" x14ac:dyDescent="0.25">
      <c r="A57" s="29" t="s">
        <v>62</v>
      </c>
      <c r="B57" s="69" t="s">
        <v>500</v>
      </c>
      <c r="C57" s="9" t="s">
        <v>97</v>
      </c>
      <c r="D57" s="76">
        <v>2</v>
      </c>
      <c r="E57" s="71">
        <v>0</v>
      </c>
      <c r="F57" s="56">
        <f t="shared" si="2"/>
        <v>0</v>
      </c>
      <c r="G57" s="56">
        <f t="shared" si="3"/>
        <v>0</v>
      </c>
      <c r="H57" s="56">
        <f t="shared" si="4"/>
        <v>0</v>
      </c>
      <c r="I57" s="59"/>
      <c r="J57" s="15"/>
    </row>
    <row r="58" spans="1:10" x14ac:dyDescent="0.25">
      <c r="A58" s="29" t="s">
        <v>63</v>
      </c>
      <c r="B58" s="70" t="s">
        <v>501</v>
      </c>
      <c r="C58" s="9" t="s">
        <v>97</v>
      </c>
      <c r="D58" s="76">
        <v>21</v>
      </c>
      <c r="E58" s="71">
        <v>0</v>
      </c>
      <c r="F58" s="56">
        <f t="shared" si="2"/>
        <v>0</v>
      </c>
      <c r="G58" s="56">
        <f t="shared" si="3"/>
        <v>0</v>
      </c>
      <c r="H58" s="56">
        <f t="shared" si="4"/>
        <v>0</v>
      </c>
      <c r="I58" s="59"/>
      <c r="J58" s="15"/>
    </row>
    <row r="59" spans="1:10" x14ac:dyDescent="0.25">
      <c r="A59" s="29" t="s">
        <v>64</v>
      </c>
      <c r="B59" s="70" t="s">
        <v>502</v>
      </c>
      <c r="C59" s="9" t="s">
        <v>97</v>
      </c>
      <c r="D59" s="76">
        <v>12</v>
      </c>
      <c r="E59" s="71">
        <v>0</v>
      </c>
      <c r="F59" s="56">
        <f t="shared" si="2"/>
        <v>0</v>
      </c>
      <c r="G59" s="56">
        <f t="shared" si="3"/>
        <v>0</v>
      </c>
      <c r="H59" s="56">
        <f t="shared" si="4"/>
        <v>0</v>
      </c>
      <c r="I59" s="59"/>
      <c r="J59" s="15"/>
    </row>
    <row r="60" spans="1:10" x14ac:dyDescent="0.25">
      <c r="A60" s="29" t="s">
        <v>65</v>
      </c>
      <c r="B60" s="70" t="s">
        <v>503</v>
      </c>
      <c r="C60" s="9" t="s">
        <v>97</v>
      </c>
      <c r="D60" s="76">
        <v>2</v>
      </c>
      <c r="E60" s="71">
        <v>0</v>
      </c>
      <c r="F60" s="56">
        <f t="shared" si="2"/>
        <v>0</v>
      </c>
      <c r="G60" s="56">
        <f t="shared" si="3"/>
        <v>0</v>
      </c>
      <c r="H60" s="56">
        <f t="shared" si="4"/>
        <v>0</v>
      </c>
      <c r="I60" s="59"/>
      <c r="J60" s="15"/>
    </row>
    <row r="61" spans="1:10" x14ac:dyDescent="0.25">
      <c r="A61" s="29" t="s">
        <v>66</v>
      </c>
      <c r="B61" s="70" t="s">
        <v>504</v>
      </c>
      <c r="C61" s="9" t="s">
        <v>97</v>
      </c>
      <c r="D61" s="76">
        <v>17</v>
      </c>
      <c r="E61" s="71">
        <v>0</v>
      </c>
      <c r="F61" s="56">
        <f t="shared" si="2"/>
        <v>0</v>
      </c>
      <c r="G61" s="56">
        <f t="shared" si="3"/>
        <v>0</v>
      </c>
      <c r="H61" s="56">
        <f t="shared" si="4"/>
        <v>0</v>
      </c>
      <c r="I61" s="59"/>
      <c r="J61" s="15"/>
    </row>
    <row r="62" spans="1:10" x14ac:dyDescent="0.25">
      <c r="A62" s="29" t="s">
        <v>67</v>
      </c>
      <c r="B62" s="70" t="s">
        <v>505</v>
      </c>
      <c r="C62" s="9" t="s">
        <v>97</v>
      </c>
      <c r="D62" s="76">
        <v>6</v>
      </c>
      <c r="E62" s="71">
        <v>0</v>
      </c>
      <c r="F62" s="56">
        <f t="shared" si="2"/>
        <v>0</v>
      </c>
      <c r="G62" s="56">
        <f t="shared" si="3"/>
        <v>0</v>
      </c>
      <c r="H62" s="56">
        <f t="shared" si="4"/>
        <v>0</v>
      </c>
      <c r="I62" s="59"/>
      <c r="J62" s="15"/>
    </row>
    <row r="63" spans="1:10" x14ac:dyDescent="0.25">
      <c r="A63" s="29" t="s">
        <v>68</v>
      </c>
      <c r="B63" s="70" t="s">
        <v>506</v>
      </c>
      <c r="C63" s="9" t="s">
        <v>97</v>
      </c>
      <c r="D63" s="76">
        <v>12</v>
      </c>
      <c r="E63" s="71">
        <v>0</v>
      </c>
      <c r="F63" s="56">
        <f t="shared" si="2"/>
        <v>0</v>
      </c>
      <c r="G63" s="56">
        <f t="shared" si="3"/>
        <v>0</v>
      </c>
      <c r="H63" s="56">
        <f t="shared" si="4"/>
        <v>0</v>
      </c>
      <c r="I63" s="59"/>
      <c r="J63" s="15"/>
    </row>
    <row r="64" spans="1:10" x14ac:dyDescent="0.25">
      <c r="A64" s="29" t="s">
        <v>70</v>
      </c>
      <c r="B64" s="70" t="s">
        <v>507</v>
      </c>
      <c r="C64" s="9" t="s">
        <v>97</v>
      </c>
      <c r="D64" s="76">
        <v>5</v>
      </c>
      <c r="E64" s="71">
        <v>0</v>
      </c>
      <c r="F64" s="56">
        <f t="shared" si="2"/>
        <v>0</v>
      </c>
      <c r="G64" s="56">
        <f t="shared" si="3"/>
        <v>0</v>
      </c>
      <c r="H64" s="56">
        <f t="shared" si="4"/>
        <v>0</v>
      </c>
      <c r="I64" s="59"/>
      <c r="J64" s="15"/>
    </row>
    <row r="65" spans="1:10" x14ac:dyDescent="0.25">
      <c r="A65" s="29" t="s">
        <v>72</v>
      </c>
      <c r="B65" s="70" t="s">
        <v>508</v>
      </c>
      <c r="C65" s="9" t="s">
        <v>97</v>
      </c>
      <c r="D65" s="76">
        <v>74</v>
      </c>
      <c r="E65" s="71">
        <v>0</v>
      </c>
      <c r="F65" s="56">
        <f t="shared" si="2"/>
        <v>0</v>
      </c>
      <c r="G65" s="56">
        <f t="shared" si="3"/>
        <v>0</v>
      </c>
      <c r="H65" s="56">
        <f t="shared" si="4"/>
        <v>0</v>
      </c>
      <c r="I65" s="59"/>
      <c r="J65" s="15"/>
    </row>
    <row r="66" spans="1:10" x14ac:dyDescent="0.25">
      <c r="A66" s="29" t="s">
        <v>74</v>
      </c>
      <c r="B66" s="70" t="s">
        <v>509</v>
      </c>
      <c r="C66" s="9" t="s">
        <v>97</v>
      </c>
      <c r="D66" s="76">
        <v>14</v>
      </c>
      <c r="E66" s="71">
        <v>0</v>
      </c>
      <c r="F66" s="56">
        <f t="shared" si="2"/>
        <v>0</v>
      </c>
      <c r="G66" s="56">
        <f t="shared" si="3"/>
        <v>0</v>
      </c>
      <c r="H66" s="56">
        <f t="shared" si="4"/>
        <v>0</v>
      </c>
      <c r="I66" s="59"/>
      <c r="J66" s="15"/>
    </row>
    <row r="67" spans="1:10" x14ac:dyDescent="0.25">
      <c r="A67" s="29" t="s">
        <v>94</v>
      </c>
      <c r="B67" s="70" t="s">
        <v>510</v>
      </c>
      <c r="C67" s="9" t="s">
        <v>97</v>
      </c>
      <c r="D67" s="76">
        <v>4</v>
      </c>
      <c r="E67" s="71">
        <v>0</v>
      </c>
      <c r="F67" s="56">
        <f t="shared" si="2"/>
        <v>0</v>
      </c>
      <c r="G67" s="56">
        <f t="shared" si="3"/>
        <v>0</v>
      </c>
      <c r="H67" s="56">
        <f t="shared" si="4"/>
        <v>0</v>
      </c>
      <c r="I67" s="59"/>
      <c r="J67" s="15"/>
    </row>
    <row r="68" spans="1:10" x14ac:dyDescent="0.25">
      <c r="A68" s="29" t="s">
        <v>141</v>
      </c>
      <c r="B68" s="70" t="s">
        <v>511</v>
      </c>
      <c r="C68" s="9" t="s">
        <v>97</v>
      </c>
      <c r="D68" s="76">
        <v>21</v>
      </c>
      <c r="E68" s="71">
        <v>0</v>
      </c>
      <c r="F68" s="56">
        <f t="shared" si="2"/>
        <v>0</v>
      </c>
      <c r="G68" s="56">
        <f t="shared" si="3"/>
        <v>0</v>
      </c>
      <c r="H68" s="56">
        <f t="shared" si="4"/>
        <v>0</v>
      </c>
      <c r="I68" s="59"/>
      <c r="J68" s="15"/>
    </row>
    <row r="69" spans="1:10" x14ac:dyDescent="0.25">
      <c r="A69" s="29" t="s">
        <v>142</v>
      </c>
      <c r="B69" s="70" t="s">
        <v>739</v>
      </c>
      <c r="C69" s="9" t="s">
        <v>97</v>
      </c>
      <c r="D69" s="76">
        <v>6</v>
      </c>
      <c r="E69" s="71">
        <v>0</v>
      </c>
      <c r="F69" s="56">
        <f t="shared" si="2"/>
        <v>0</v>
      </c>
      <c r="G69" s="56">
        <f t="shared" si="3"/>
        <v>0</v>
      </c>
      <c r="H69" s="56">
        <f t="shared" si="4"/>
        <v>0</v>
      </c>
      <c r="I69" s="59"/>
      <c r="J69" s="15"/>
    </row>
    <row r="70" spans="1:10" x14ac:dyDescent="0.25">
      <c r="A70" s="29" t="s">
        <v>143</v>
      </c>
      <c r="B70" s="70" t="s">
        <v>740</v>
      </c>
      <c r="C70" s="9" t="s">
        <v>97</v>
      </c>
      <c r="D70" s="76">
        <v>2</v>
      </c>
      <c r="E70" s="71">
        <v>0</v>
      </c>
      <c r="F70" s="56">
        <f t="shared" si="2"/>
        <v>0</v>
      </c>
      <c r="G70" s="56">
        <f t="shared" si="3"/>
        <v>0</v>
      </c>
      <c r="H70" s="56">
        <f t="shared" si="4"/>
        <v>0</v>
      </c>
      <c r="I70" s="59"/>
      <c r="J70" s="15"/>
    </row>
    <row r="71" spans="1:10" x14ac:dyDescent="0.25">
      <c r="A71" s="29" t="s">
        <v>144</v>
      </c>
      <c r="B71" s="70" t="s">
        <v>741</v>
      </c>
      <c r="C71" s="9" t="s">
        <v>97</v>
      </c>
      <c r="D71" s="76">
        <v>1</v>
      </c>
      <c r="E71" s="71">
        <v>0</v>
      </c>
      <c r="F71" s="56">
        <f t="shared" si="2"/>
        <v>0</v>
      </c>
      <c r="G71" s="56">
        <f t="shared" si="3"/>
        <v>0</v>
      </c>
      <c r="H71" s="56">
        <f t="shared" si="4"/>
        <v>0</v>
      </c>
      <c r="I71" s="59"/>
      <c r="J71" s="15"/>
    </row>
    <row r="72" spans="1:10" x14ac:dyDescent="0.25">
      <c r="A72" s="29" t="s">
        <v>145</v>
      </c>
      <c r="B72" s="70" t="s">
        <v>512</v>
      </c>
      <c r="C72" s="9" t="s">
        <v>97</v>
      </c>
      <c r="D72" s="76">
        <v>140</v>
      </c>
      <c r="E72" s="71">
        <v>0</v>
      </c>
      <c r="F72" s="56">
        <f t="shared" si="2"/>
        <v>0</v>
      </c>
      <c r="G72" s="56">
        <f t="shared" si="3"/>
        <v>0</v>
      </c>
      <c r="H72" s="56">
        <f t="shared" si="4"/>
        <v>0</v>
      </c>
      <c r="I72" s="59"/>
      <c r="J72" s="15"/>
    </row>
    <row r="73" spans="1:10" x14ac:dyDescent="0.25">
      <c r="A73" s="29" t="s">
        <v>146</v>
      </c>
      <c r="B73" s="70" t="s">
        <v>513</v>
      </c>
      <c r="C73" s="9" t="s">
        <v>97</v>
      </c>
      <c r="D73" s="76">
        <v>63</v>
      </c>
      <c r="E73" s="71">
        <v>0</v>
      </c>
      <c r="F73" s="56">
        <f t="shared" si="2"/>
        <v>0</v>
      </c>
      <c r="G73" s="56">
        <f t="shared" si="3"/>
        <v>0</v>
      </c>
      <c r="H73" s="56">
        <f t="shared" si="4"/>
        <v>0</v>
      </c>
      <c r="I73" s="59"/>
      <c r="J73" s="15"/>
    </row>
    <row r="74" spans="1:10" x14ac:dyDescent="0.25">
      <c r="A74" s="29" t="s">
        <v>147</v>
      </c>
      <c r="B74" s="70" t="s">
        <v>514</v>
      </c>
      <c r="C74" s="9" t="s">
        <v>97</v>
      </c>
      <c r="D74" s="76">
        <v>38</v>
      </c>
      <c r="E74" s="71">
        <v>0</v>
      </c>
      <c r="F74" s="56">
        <f t="shared" si="2"/>
        <v>0</v>
      </c>
      <c r="G74" s="56">
        <f t="shared" si="3"/>
        <v>0</v>
      </c>
      <c r="H74" s="56">
        <f t="shared" si="4"/>
        <v>0</v>
      </c>
      <c r="I74" s="59"/>
      <c r="J74" s="15"/>
    </row>
    <row r="75" spans="1:10" x14ac:dyDescent="0.25">
      <c r="A75" s="29" t="s">
        <v>148</v>
      </c>
      <c r="B75" s="70" t="s">
        <v>515</v>
      </c>
      <c r="C75" s="9" t="s">
        <v>97</v>
      </c>
      <c r="D75" s="76">
        <v>31</v>
      </c>
      <c r="E75" s="71">
        <v>0</v>
      </c>
      <c r="F75" s="56">
        <f t="shared" si="2"/>
        <v>0</v>
      </c>
      <c r="G75" s="56">
        <f t="shared" si="3"/>
        <v>0</v>
      </c>
      <c r="H75" s="56">
        <f t="shared" si="4"/>
        <v>0</v>
      </c>
      <c r="I75" s="59"/>
      <c r="J75" s="15"/>
    </row>
    <row r="76" spans="1:10" x14ac:dyDescent="0.25">
      <c r="A76" s="29" t="s">
        <v>150</v>
      </c>
      <c r="B76" s="70" t="s">
        <v>516</v>
      </c>
      <c r="C76" s="9" t="s">
        <v>97</v>
      </c>
      <c r="D76" s="76">
        <v>5</v>
      </c>
      <c r="E76" s="71">
        <v>0</v>
      </c>
      <c r="F76" s="56">
        <f t="shared" si="2"/>
        <v>0</v>
      </c>
      <c r="G76" s="56">
        <f t="shared" si="3"/>
        <v>0</v>
      </c>
      <c r="H76" s="56">
        <f t="shared" si="4"/>
        <v>0</v>
      </c>
      <c r="I76" s="59"/>
      <c r="J76" s="15"/>
    </row>
    <row r="77" spans="1:10" x14ac:dyDescent="0.25">
      <c r="A77" s="29" t="s">
        <v>151</v>
      </c>
      <c r="B77" s="70" t="s">
        <v>685</v>
      </c>
      <c r="C77" s="9" t="s">
        <v>97</v>
      </c>
      <c r="D77" s="76">
        <v>126</v>
      </c>
      <c r="E77" s="71">
        <v>0</v>
      </c>
      <c r="F77" s="56">
        <f t="shared" si="2"/>
        <v>0</v>
      </c>
      <c r="G77" s="56">
        <f t="shared" si="3"/>
        <v>0</v>
      </c>
      <c r="H77" s="56">
        <f t="shared" si="4"/>
        <v>0</v>
      </c>
      <c r="I77" s="59"/>
      <c r="J77" s="15"/>
    </row>
    <row r="78" spans="1:10" x14ac:dyDescent="0.25">
      <c r="A78" s="29" t="s">
        <v>152</v>
      </c>
      <c r="B78" s="70" t="s">
        <v>926</v>
      </c>
      <c r="C78" s="9" t="s">
        <v>97</v>
      </c>
      <c r="D78" s="76">
        <v>117</v>
      </c>
      <c r="E78" s="71">
        <v>0</v>
      </c>
      <c r="F78" s="56">
        <f t="shared" si="2"/>
        <v>0</v>
      </c>
      <c r="G78" s="56">
        <f t="shared" si="3"/>
        <v>0</v>
      </c>
      <c r="H78" s="56">
        <f t="shared" si="4"/>
        <v>0</v>
      </c>
      <c r="I78" s="59"/>
      <c r="J78" s="15"/>
    </row>
    <row r="79" spans="1:10" x14ac:dyDescent="0.25">
      <c r="A79" s="29" t="s">
        <v>189</v>
      </c>
      <c r="B79" s="70" t="s">
        <v>927</v>
      </c>
      <c r="C79" s="9" t="s">
        <v>97</v>
      </c>
      <c r="D79" s="76">
        <v>34</v>
      </c>
      <c r="E79" s="71">
        <v>0</v>
      </c>
      <c r="F79" s="56">
        <f t="shared" si="2"/>
        <v>0</v>
      </c>
      <c r="G79" s="56">
        <f t="shared" si="3"/>
        <v>0</v>
      </c>
      <c r="H79" s="56">
        <f t="shared" si="4"/>
        <v>0</v>
      </c>
      <c r="I79" s="59"/>
      <c r="J79" s="15"/>
    </row>
    <row r="80" spans="1:10" x14ac:dyDescent="0.25">
      <c r="A80" s="29" t="s">
        <v>191</v>
      </c>
      <c r="B80" s="70" t="s">
        <v>517</v>
      </c>
      <c r="C80" s="9" t="s">
        <v>97</v>
      </c>
      <c r="D80" s="76">
        <v>132</v>
      </c>
      <c r="E80" s="71">
        <v>0</v>
      </c>
      <c r="F80" s="56">
        <f t="shared" si="2"/>
        <v>0</v>
      </c>
      <c r="G80" s="56">
        <f t="shared" si="3"/>
        <v>0</v>
      </c>
      <c r="H80" s="56">
        <f t="shared" si="4"/>
        <v>0</v>
      </c>
      <c r="I80" s="59"/>
      <c r="J80" s="15"/>
    </row>
    <row r="81" spans="1:10" x14ac:dyDescent="0.25">
      <c r="A81" s="29" t="s">
        <v>192</v>
      </c>
      <c r="B81" s="70" t="s">
        <v>518</v>
      </c>
      <c r="C81" s="9" t="s">
        <v>97</v>
      </c>
      <c r="D81" s="76">
        <v>40</v>
      </c>
      <c r="E81" s="71">
        <v>0</v>
      </c>
      <c r="F81" s="56">
        <f t="shared" si="2"/>
        <v>0</v>
      </c>
      <c r="G81" s="56">
        <f t="shared" si="3"/>
        <v>0</v>
      </c>
      <c r="H81" s="56">
        <f t="shared" si="4"/>
        <v>0</v>
      </c>
      <c r="I81" s="59"/>
      <c r="J81" s="15"/>
    </row>
    <row r="82" spans="1:10" x14ac:dyDescent="0.25">
      <c r="A82" s="29" t="s">
        <v>193</v>
      </c>
      <c r="B82" s="70" t="s">
        <v>519</v>
      </c>
      <c r="C82" s="9" t="s">
        <v>97</v>
      </c>
      <c r="D82" s="76">
        <v>50</v>
      </c>
      <c r="E82" s="71">
        <v>0</v>
      </c>
      <c r="F82" s="56">
        <f t="shared" si="2"/>
        <v>0</v>
      </c>
      <c r="G82" s="56">
        <f t="shared" si="3"/>
        <v>0</v>
      </c>
      <c r="H82" s="56">
        <f t="shared" si="4"/>
        <v>0</v>
      </c>
      <c r="I82" s="59"/>
      <c r="J82" s="15"/>
    </row>
    <row r="83" spans="1:10" x14ac:dyDescent="0.25">
      <c r="A83" s="29" t="s">
        <v>195</v>
      </c>
      <c r="B83" s="70" t="s">
        <v>520</v>
      </c>
      <c r="C83" s="9" t="s">
        <v>97</v>
      </c>
      <c r="D83" s="76">
        <v>57</v>
      </c>
      <c r="E83" s="71">
        <v>0</v>
      </c>
      <c r="F83" s="56">
        <f t="shared" si="2"/>
        <v>0</v>
      </c>
      <c r="G83" s="56">
        <f t="shared" ref="G83:G114" si="5">D83*E83</f>
        <v>0</v>
      </c>
      <c r="H83" s="56">
        <f t="shared" ref="H83:H114" si="6">D83*F83</f>
        <v>0</v>
      </c>
      <c r="I83" s="59"/>
      <c r="J83" s="15"/>
    </row>
    <row r="84" spans="1:10" x14ac:dyDescent="0.25">
      <c r="A84" s="29" t="s">
        <v>197</v>
      </c>
      <c r="B84" s="70" t="s">
        <v>928</v>
      </c>
      <c r="C84" s="9" t="s">
        <v>97</v>
      </c>
      <c r="D84" s="76">
        <v>5</v>
      </c>
      <c r="E84" s="71">
        <v>0</v>
      </c>
      <c r="F84" s="56">
        <f t="shared" ref="F84:F147" si="7">ROUND((E84*1.095),2)</f>
        <v>0</v>
      </c>
      <c r="G84" s="56">
        <f t="shared" si="5"/>
        <v>0</v>
      </c>
      <c r="H84" s="56">
        <f t="shared" si="6"/>
        <v>0</v>
      </c>
      <c r="I84" s="59"/>
      <c r="J84" s="15"/>
    </row>
    <row r="85" spans="1:10" x14ac:dyDescent="0.25">
      <c r="A85" s="29" t="s">
        <v>198</v>
      </c>
      <c r="B85" s="70" t="s">
        <v>929</v>
      </c>
      <c r="C85" s="9" t="s">
        <v>97</v>
      </c>
      <c r="D85" s="76">
        <v>22</v>
      </c>
      <c r="E85" s="71">
        <v>0</v>
      </c>
      <c r="F85" s="56">
        <f t="shared" si="7"/>
        <v>0</v>
      </c>
      <c r="G85" s="56">
        <f t="shared" si="5"/>
        <v>0</v>
      </c>
      <c r="H85" s="56">
        <f t="shared" si="6"/>
        <v>0</v>
      </c>
      <c r="I85" s="59"/>
      <c r="J85" s="15"/>
    </row>
    <row r="86" spans="1:10" x14ac:dyDescent="0.25">
      <c r="A86" s="29" t="s">
        <v>200</v>
      </c>
      <c r="B86" s="70" t="s">
        <v>686</v>
      </c>
      <c r="C86" s="9" t="s">
        <v>97</v>
      </c>
      <c r="D86" s="76">
        <v>160</v>
      </c>
      <c r="E86" s="71">
        <v>0</v>
      </c>
      <c r="F86" s="56">
        <f t="shared" si="7"/>
        <v>0</v>
      </c>
      <c r="G86" s="56">
        <f t="shared" si="5"/>
        <v>0</v>
      </c>
      <c r="H86" s="56">
        <f t="shared" si="6"/>
        <v>0</v>
      </c>
      <c r="I86" s="59"/>
      <c r="J86" s="15"/>
    </row>
    <row r="87" spans="1:10" x14ac:dyDescent="0.25">
      <c r="A87" s="29" t="s">
        <v>201</v>
      </c>
      <c r="B87" s="70" t="s">
        <v>687</v>
      </c>
      <c r="C87" s="9" t="s">
        <v>97</v>
      </c>
      <c r="D87" s="76">
        <v>2</v>
      </c>
      <c r="E87" s="71">
        <v>0</v>
      </c>
      <c r="F87" s="56">
        <f t="shared" si="7"/>
        <v>0</v>
      </c>
      <c r="G87" s="56">
        <f t="shared" si="5"/>
        <v>0</v>
      </c>
      <c r="H87" s="56">
        <f t="shared" si="6"/>
        <v>0</v>
      </c>
      <c r="I87" s="59"/>
      <c r="J87" s="15"/>
    </row>
    <row r="88" spans="1:10" x14ac:dyDescent="0.25">
      <c r="A88" s="29" t="s">
        <v>202</v>
      </c>
      <c r="B88" s="70" t="s">
        <v>521</v>
      </c>
      <c r="C88" s="9" t="s">
        <v>97</v>
      </c>
      <c r="D88" s="76">
        <v>25</v>
      </c>
      <c r="E88" s="71">
        <v>0</v>
      </c>
      <c r="F88" s="56">
        <f t="shared" si="7"/>
        <v>0</v>
      </c>
      <c r="G88" s="56">
        <f t="shared" si="5"/>
        <v>0</v>
      </c>
      <c r="H88" s="56">
        <f t="shared" si="6"/>
        <v>0</v>
      </c>
      <c r="I88" s="59"/>
      <c r="J88" s="15"/>
    </row>
    <row r="89" spans="1:10" x14ac:dyDescent="0.25">
      <c r="A89" s="29" t="s">
        <v>203</v>
      </c>
      <c r="B89" s="70" t="s">
        <v>522</v>
      </c>
      <c r="C89" s="9" t="s">
        <v>97</v>
      </c>
      <c r="D89" s="76">
        <v>3</v>
      </c>
      <c r="E89" s="71">
        <v>0</v>
      </c>
      <c r="F89" s="56">
        <f t="shared" si="7"/>
        <v>0</v>
      </c>
      <c r="G89" s="56">
        <f t="shared" si="5"/>
        <v>0</v>
      </c>
      <c r="H89" s="56">
        <f t="shared" si="6"/>
        <v>0</v>
      </c>
      <c r="I89" s="59"/>
      <c r="J89" s="15"/>
    </row>
    <row r="90" spans="1:10" x14ac:dyDescent="0.25">
      <c r="A90" s="29" t="s">
        <v>204</v>
      </c>
      <c r="B90" s="70" t="s">
        <v>688</v>
      </c>
      <c r="C90" s="9" t="s">
        <v>97</v>
      </c>
      <c r="D90" s="76">
        <v>9</v>
      </c>
      <c r="E90" s="71">
        <v>0</v>
      </c>
      <c r="F90" s="56">
        <f t="shared" si="7"/>
        <v>0</v>
      </c>
      <c r="G90" s="56">
        <f t="shared" si="5"/>
        <v>0</v>
      </c>
      <c r="H90" s="56">
        <f t="shared" si="6"/>
        <v>0</v>
      </c>
      <c r="I90" s="59"/>
      <c r="J90" s="15"/>
    </row>
    <row r="91" spans="1:10" x14ac:dyDescent="0.25">
      <c r="A91" s="29" t="s">
        <v>206</v>
      </c>
      <c r="B91" s="70" t="s">
        <v>523</v>
      </c>
      <c r="C91" s="9" t="s">
        <v>97</v>
      </c>
      <c r="D91" s="76">
        <v>60</v>
      </c>
      <c r="E91" s="71">
        <v>0</v>
      </c>
      <c r="F91" s="56">
        <f t="shared" si="7"/>
        <v>0</v>
      </c>
      <c r="G91" s="56">
        <f t="shared" si="5"/>
        <v>0</v>
      </c>
      <c r="H91" s="56">
        <f t="shared" si="6"/>
        <v>0</v>
      </c>
      <c r="I91" s="59"/>
      <c r="J91" s="15"/>
    </row>
    <row r="92" spans="1:10" x14ac:dyDescent="0.25">
      <c r="A92" s="29" t="s">
        <v>208</v>
      </c>
      <c r="B92" s="70" t="s">
        <v>524</v>
      </c>
      <c r="C92" s="9" t="s">
        <v>97</v>
      </c>
      <c r="D92" s="76">
        <v>63</v>
      </c>
      <c r="E92" s="71">
        <v>0</v>
      </c>
      <c r="F92" s="56">
        <f t="shared" si="7"/>
        <v>0</v>
      </c>
      <c r="G92" s="56">
        <f t="shared" si="5"/>
        <v>0</v>
      </c>
      <c r="H92" s="56">
        <f t="shared" si="6"/>
        <v>0</v>
      </c>
      <c r="I92" s="59"/>
      <c r="J92" s="15"/>
    </row>
    <row r="93" spans="1:10" x14ac:dyDescent="0.25">
      <c r="A93" s="29" t="s">
        <v>210</v>
      </c>
      <c r="B93" s="70" t="s">
        <v>689</v>
      </c>
      <c r="C93" s="9" t="s">
        <v>97</v>
      </c>
      <c r="D93" s="76">
        <v>15</v>
      </c>
      <c r="E93" s="71">
        <v>0</v>
      </c>
      <c r="F93" s="56">
        <f t="shared" si="7"/>
        <v>0</v>
      </c>
      <c r="G93" s="56">
        <f t="shared" si="5"/>
        <v>0</v>
      </c>
      <c r="H93" s="56">
        <f t="shared" si="6"/>
        <v>0</v>
      </c>
      <c r="I93" s="59"/>
      <c r="J93" s="15"/>
    </row>
    <row r="94" spans="1:10" x14ac:dyDescent="0.25">
      <c r="A94" s="29" t="s">
        <v>211</v>
      </c>
      <c r="B94" s="70" t="s">
        <v>525</v>
      </c>
      <c r="C94" s="9" t="s">
        <v>97</v>
      </c>
      <c r="D94" s="76">
        <v>5</v>
      </c>
      <c r="E94" s="71">
        <v>0</v>
      </c>
      <c r="F94" s="56">
        <f t="shared" si="7"/>
        <v>0</v>
      </c>
      <c r="G94" s="56">
        <f t="shared" si="5"/>
        <v>0</v>
      </c>
      <c r="H94" s="56">
        <f t="shared" si="6"/>
        <v>0</v>
      </c>
      <c r="I94" s="59"/>
      <c r="J94" s="15"/>
    </row>
    <row r="95" spans="1:10" x14ac:dyDescent="0.25">
      <c r="A95" s="29" t="s">
        <v>212</v>
      </c>
      <c r="B95" s="70" t="s">
        <v>930</v>
      </c>
      <c r="C95" s="9" t="s">
        <v>97</v>
      </c>
      <c r="D95" s="76">
        <v>11</v>
      </c>
      <c r="E95" s="71">
        <v>0</v>
      </c>
      <c r="F95" s="56">
        <f t="shared" si="7"/>
        <v>0</v>
      </c>
      <c r="G95" s="56">
        <f t="shared" si="5"/>
        <v>0</v>
      </c>
      <c r="H95" s="56">
        <f t="shared" si="6"/>
        <v>0</v>
      </c>
      <c r="I95" s="59"/>
      <c r="J95" s="15"/>
    </row>
    <row r="96" spans="1:10" x14ac:dyDescent="0.25">
      <c r="A96" s="29" t="s">
        <v>213</v>
      </c>
      <c r="B96" s="70" t="s">
        <v>526</v>
      </c>
      <c r="C96" s="9" t="s">
        <v>97</v>
      </c>
      <c r="D96" s="76">
        <v>9</v>
      </c>
      <c r="E96" s="71">
        <v>0</v>
      </c>
      <c r="F96" s="56">
        <f t="shared" si="7"/>
        <v>0</v>
      </c>
      <c r="G96" s="56">
        <f t="shared" si="5"/>
        <v>0</v>
      </c>
      <c r="H96" s="56">
        <f t="shared" si="6"/>
        <v>0</v>
      </c>
      <c r="I96" s="59"/>
      <c r="J96" s="15"/>
    </row>
    <row r="97" spans="1:10" x14ac:dyDescent="0.25">
      <c r="A97" s="29" t="s">
        <v>215</v>
      </c>
      <c r="B97" s="70" t="s">
        <v>931</v>
      </c>
      <c r="C97" s="9" t="s">
        <v>97</v>
      </c>
      <c r="D97" s="76">
        <v>9</v>
      </c>
      <c r="E97" s="71">
        <v>0</v>
      </c>
      <c r="F97" s="56">
        <f t="shared" si="7"/>
        <v>0</v>
      </c>
      <c r="G97" s="56">
        <f t="shared" si="5"/>
        <v>0</v>
      </c>
      <c r="H97" s="56">
        <f t="shared" si="6"/>
        <v>0</v>
      </c>
      <c r="I97" s="59"/>
      <c r="J97" s="15"/>
    </row>
    <row r="98" spans="1:10" x14ac:dyDescent="0.25">
      <c r="A98" s="29" t="s">
        <v>217</v>
      </c>
      <c r="B98" s="70" t="s">
        <v>527</v>
      </c>
      <c r="C98" s="9" t="s">
        <v>97</v>
      </c>
      <c r="D98" s="76">
        <v>45</v>
      </c>
      <c r="E98" s="71">
        <v>0</v>
      </c>
      <c r="F98" s="56">
        <f t="shared" si="7"/>
        <v>0</v>
      </c>
      <c r="G98" s="56">
        <f t="shared" si="5"/>
        <v>0</v>
      </c>
      <c r="H98" s="56">
        <f t="shared" si="6"/>
        <v>0</v>
      </c>
      <c r="I98" s="59"/>
      <c r="J98" s="15"/>
    </row>
    <row r="99" spans="1:10" x14ac:dyDescent="0.25">
      <c r="A99" s="29" t="s">
        <v>219</v>
      </c>
      <c r="B99" s="70" t="s">
        <v>528</v>
      </c>
      <c r="C99" s="9" t="s">
        <v>97</v>
      </c>
      <c r="D99" s="76">
        <v>60</v>
      </c>
      <c r="E99" s="71">
        <v>0</v>
      </c>
      <c r="F99" s="56">
        <f t="shared" si="7"/>
        <v>0</v>
      </c>
      <c r="G99" s="56">
        <f t="shared" si="5"/>
        <v>0</v>
      </c>
      <c r="H99" s="56">
        <f t="shared" si="6"/>
        <v>0</v>
      </c>
      <c r="I99" s="59"/>
      <c r="J99" s="15"/>
    </row>
    <row r="100" spans="1:10" x14ac:dyDescent="0.25">
      <c r="A100" s="29" t="s">
        <v>220</v>
      </c>
      <c r="B100" s="70" t="s">
        <v>988</v>
      </c>
      <c r="C100" s="9" t="s">
        <v>97</v>
      </c>
      <c r="D100" s="76">
        <v>27</v>
      </c>
      <c r="E100" s="71">
        <v>0</v>
      </c>
      <c r="F100" s="56">
        <f t="shared" si="7"/>
        <v>0</v>
      </c>
      <c r="G100" s="56">
        <f t="shared" si="5"/>
        <v>0</v>
      </c>
      <c r="H100" s="56">
        <f t="shared" si="6"/>
        <v>0</v>
      </c>
      <c r="I100" s="59"/>
      <c r="J100" s="15"/>
    </row>
    <row r="101" spans="1:10" x14ac:dyDescent="0.25">
      <c r="A101" s="29" t="s">
        <v>221</v>
      </c>
      <c r="B101" s="70" t="s">
        <v>529</v>
      </c>
      <c r="C101" s="9" t="s">
        <v>97</v>
      </c>
      <c r="D101" s="76">
        <v>3</v>
      </c>
      <c r="E101" s="71">
        <v>0</v>
      </c>
      <c r="F101" s="56">
        <f t="shared" si="7"/>
        <v>0</v>
      </c>
      <c r="G101" s="56">
        <f t="shared" si="5"/>
        <v>0</v>
      </c>
      <c r="H101" s="56">
        <f t="shared" si="6"/>
        <v>0</v>
      </c>
      <c r="I101" s="59"/>
      <c r="J101" s="15"/>
    </row>
    <row r="102" spans="1:10" x14ac:dyDescent="0.25">
      <c r="A102" s="29" t="s">
        <v>222</v>
      </c>
      <c r="B102" s="70" t="s">
        <v>530</v>
      </c>
      <c r="C102" s="9" t="s">
        <v>97</v>
      </c>
      <c r="D102" s="76">
        <v>6</v>
      </c>
      <c r="E102" s="71">
        <v>0</v>
      </c>
      <c r="F102" s="56">
        <f t="shared" si="7"/>
        <v>0</v>
      </c>
      <c r="G102" s="56">
        <f t="shared" si="5"/>
        <v>0</v>
      </c>
      <c r="H102" s="56">
        <f t="shared" si="6"/>
        <v>0</v>
      </c>
      <c r="I102" s="59"/>
      <c r="J102" s="15"/>
    </row>
    <row r="103" spans="1:10" x14ac:dyDescent="0.25">
      <c r="A103" s="29" t="s">
        <v>223</v>
      </c>
      <c r="B103" s="70" t="s">
        <v>765</v>
      </c>
      <c r="C103" s="9" t="s">
        <v>97</v>
      </c>
      <c r="D103" s="76">
        <v>6</v>
      </c>
      <c r="E103" s="71">
        <v>0</v>
      </c>
      <c r="F103" s="56">
        <f t="shared" si="7"/>
        <v>0</v>
      </c>
      <c r="G103" s="56">
        <f t="shared" si="5"/>
        <v>0</v>
      </c>
      <c r="H103" s="56">
        <f t="shared" si="6"/>
        <v>0</v>
      </c>
      <c r="I103" s="59"/>
      <c r="J103" s="15"/>
    </row>
    <row r="104" spans="1:10" x14ac:dyDescent="0.25">
      <c r="A104" s="29" t="s">
        <v>224</v>
      </c>
      <c r="B104" s="70" t="s">
        <v>531</v>
      </c>
      <c r="C104" s="9" t="s">
        <v>97</v>
      </c>
      <c r="D104" s="76">
        <v>81</v>
      </c>
      <c r="E104" s="71">
        <v>0</v>
      </c>
      <c r="F104" s="56">
        <f t="shared" si="7"/>
        <v>0</v>
      </c>
      <c r="G104" s="56">
        <f t="shared" si="5"/>
        <v>0</v>
      </c>
      <c r="H104" s="56">
        <f t="shared" si="6"/>
        <v>0</v>
      </c>
      <c r="I104" s="59"/>
      <c r="J104" s="15"/>
    </row>
    <row r="105" spans="1:10" x14ac:dyDescent="0.25">
      <c r="A105" s="29" t="s">
        <v>226</v>
      </c>
      <c r="B105" s="70" t="s">
        <v>532</v>
      </c>
      <c r="C105" s="9" t="s">
        <v>97</v>
      </c>
      <c r="D105" s="76">
        <v>280</v>
      </c>
      <c r="E105" s="71">
        <v>0</v>
      </c>
      <c r="F105" s="56">
        <f t="shared" si="7"/>
        <v>0</v>
      </c>
      <c r="G105" s="56">
        <f t="shared" si="5"/>
        <v>0</v>
      </c>
      <c r="H105" s="56">
        <f t="shared" si="6"/>
        <v>0</v>
      </c>
      <c r="I105" s="59"/>
      <c r="J105" s="15"/>
    </row>
    <row r="106" spans="1:10" x14ac:dyDescent="0.25">
      <c r="A106" s="29" t="s">
        <v>227</v>
      </c>
      <c r="B106" s="70" t="s">
        <v>534</v>
      </c>
      <c r="C106" s="9" t="s">
        <v>97</v>
      </c>
      <c r="D106" s="76">
        <v>15</v>
      </c>
      <c r="E106" s="71">
        <v>0</v>
      </c>
      <c r="F106" s="56">
        <f t="shared" si="7"/>
        <v>0</v>
      </c>
      <c r="G106" s="56">
        <f t="shared" si="5"/>
        <v>0</v>
      </c>
      <c r="H106" s="56">
        <f t="shared" si="6"/>
        <v>0</v>
      </c>
      <c r="I106" s="59"/>
      <c r="J106" s="15"/>
    </row>
    <row r="107" spans="1:10" x14ac:dyDescent="0.25">
      <c r="A107" s="29" t="s">
        <v>228</v>
      </c>
      <c r="B107" s="70" t="s">
        <v>690</v>
      </c>
      <c r="C107" s="9" t="s">
        <v>97</v>
      </c>
      <c r="D107" s="76">
        <v>5</v>
      </c>
      <c r="E107" s="71">
        <v>0</v>
      </c>
      <c r="F107" s="56">
        <f t="shared" si="7"/>
        <v>0</v>
      </c>
      <c r="G107" s="56">
        <f t="shared" si="5"/>
        <v>0</v>
      </c>
      <c r="H107" s="56">
        <f t="shared" si="6"/>
        <v>0</v>
      </c>
      <c r="I107" s="59"/>
      <c r="J107" s="15"/>
    </row>
    <row r="108" spans="1:10" x14ac:dyDescent="0.25">
      <c r="A108" s="29" t="s">
        <v>229</v>
      </c>
      <c r="B108" s="70" t="s">
        <v>932</v>
      </c>
      <c r="C108" s="9" t="s">
        <v>97</v>
      </c>
      <c r="D108" s="76">
        <v>10</v>
      </c>
      <c r="E108" s="71">
        <v>0</v>
      </c>
      <c r="F108" s="56">
        <f t="shared" si="7"/>
        <v>0</v>
      </c>
      <c r="G108" s="56">
        <f t="shared" si="5"/>
        <v>0</v>
      </c>
      <c r="H108" s="56">
        <f t="shared" si="6"/>
        <v>0</v>
      </c>
      <c r="I108" s="59"/>
      <c r="J108" s="15"/>
    </row>
    <row r="109" spans="1:10" x14ac:dyDescent="0.25">
      <c r="A109" s="29" t="s">
        <v>230</v>
      </c>
      <c r="B109" s="70" t="s">
        <v>936</v>
      </c>
      <c r="C109" s="9" t="s">
        <v>97</v>
      </c>
      <c r="D109" s="76">
        <v>5</v>
      </c>
      <c r="E109" s="71">
        <v>0</v>
      </c>
      <c r="F109" s="56">
        <f t="shared" si="7"/>
        <v>0</v>
      </c>
      <c r="G109" s="56">
        <f t="shared" si="5"/>
        <v>0</v>
      </c>
      <c r="H109" s="56">
        <f t="shared" si="6"/>
        <v>0</v>
      </c>
      <c r="I109" s="59"/>
      <c r="J109" s="15"/>
    </row>
    <row r="110" spans="1:10" x14ac:dyDescent="0.25">
      <c r="A110" s="29" t="s">
        <v>232</v>
      </c>
      <c r="B110" s="70" t="s">
        <v>540</v>
      </c>
      <c r="C110" s="9" t="s">
        <v>97</v>
      </c>
      <c r="D110" s="76">
        <v>96</v>
      </c>
      <c r="E110" s="71">
        <v>0</v>
      </c>
      <c r="F110" s="56">
        <f t="shared" si="7"/>
        <v>0</v>
      </c>
      <c r="G110" s="56">
        <f t="shared" si="5"/>
        <v>0</v>
      </c>
      <c r="H110" s="56">
        <f t="shared" si="6"/>
        <v>0</v>
      </c>
      <c r="I110" s="59"/>
      <c r="J110" s="15"/>
    </row>
    <row r="111" spans="1:10" x14ac:dyDescent="0.25">
      <c r="A111" s="29" t="s">
        <v>233</v>
      </c>
      <c r="B111" s="70" t="s">
        <v>542</v>
      </c>
      <c r="C111" s="9" t="s">
        <v>97</v>
      </c>
      <c r="D111" s="76">
        <v>1680</v>
      </c>
      <c r="E111" s="71">
        <v>0</v>
      </c>
      <c r="F111" s="56">
        <f t="shared" si="7"/>
        <v>0</v>
      </c>
      <c r="G111" s="56">
        <f t="shared" si="5"/>
        <v>0</v>
      </c>
      <c r="H111" s="56">
        <f t="shared" si="6"/>
        <v>0</v>
      </c>
      <c r="I111" s="59"/>
      <c r="J111" s="15"/>
    </row>
    <row r="112" spans="1:10" x14ac:dyDescent="0.25">
      <c r="A112" s="29" t="s">
        <v>234</v>
      </c>
      <c r="B112" s="70" t="s">
        <v>544</v>
      </c>
      <c r="C112" s="9" t="s">
        <v>97</v>
      </c>
      <c r="D112" s="76">
        <v>5</v>
      </c>
      <c r="E112" s="71">
        <v>0</v>
      </c>
      <c r="F112" s="56">
        <f t="shared" si="7"/>
        <v>0</v>
      </c>
      <c r="G112" s="56">
        <f t="shared" si="5"/>
        <v>0</v>
      </c>
      <c r="H112" s="56">
        <f t="shared" si="6"/>
        <v>0</v>
      </c>
      <c r="I112" s="59"/>
      <c r="J112" s="15"/>
    </row>
    <row r="113" spans="1:10" x14ac:dyDescent="0.25">
      <c r="A113" s="29" t="s">
        <v>235</v>
      </c>
      <c r="B113" s="70" t="s">
        <v>546</v>
      </c>
      <c r="C113" s="9" t="s">
        <v>97</v>
      </c>
      <c r="D113" s="76">
        <v>5</v>
      </c>
      <c r="E113" s="71">
        <v>0</v>
      </c>
      <c r="F113" s="56">
        <f t="shared" si="7"/>
        <v>0</v>
      </c>
      <c r="G113" s="56">
        <f t="shared" si="5"/>
        <v>0</v>
      </c>
      <c r="H113" s="56">
        <f t="shared" si="6"/>
        <v>0</v>
      </c>
      <c r="I113" s="59"/>
      <c r="J113" s="15"/>
    </row>
    <row r="114" spans="1:10" x14ac:dyDescent="0.25">
      <c r="A114" s="29" t="s">
        <v>533</v>
      </c>
      <c r="B114" s="70" t="s">
        <v>548</v>
      </c>
      <c r="C114" s="9" t="s">
        <v>97</v>
      </c>
      <c r="D114" s="76">
        <v>10</v>
      </c>
      <c r="E114" s="71">
        <v>0</v>
      </c>
      <c r="F114" s="56">
        <f t="shared" si="7"/>
        <v>0</v>
      </c>
      <c r="G114" s="56">
        <f t="shared" si="5"/>
        <v>0</v>
      </c>
      <c r="H114" s="56">
        <f t="shared" si="6"/>
        <v>0</v>
      </c>
      <c r="I114" s="59"/>
      <c r="J114" s="15"/>
    </row>
    <row r="115" spans="1:10" x14ac:dyDescent="0.25">
      <c r="A115" s="29" t="s">
        <v>535</v>
      </c>
      <c r="B115" s="70" t="s">
        <v>550</v>
      </c>
      <c r="C115" s="9" t="s">
        <v>97</v>
      </c>
      <c r="D115" s="76">
        <v>2106</v>
      </c>
      <c r="E115" s="71">
        <v>0</v>
      </c>
      <c r="F115" s="56">
        <f t="shared" si="7"/>
        <v>0</v>
      </c>
      <c r="G115" s="56">
        <f t="shared" ref="G115:G146" si="8">D115*E115</f>
        <v>0</v>
      </c>
      <c r="H115" s="56">
        <f t="shared" ref="H115:H146" si="9">D115*F115</f>
        <v>0</v>
      </c>
      <c r="I115" s="59"/>
      <c r="J115" s="15"/>
    </row>
    <row r="116" spans="1:10" x14ac:dyDescent="0.25">
      <c r="A116" s="29" t="s">
        <v>536</v>
      </c>
      <c r="B116" s="70" t="s">
        <v>552</v>
      </c>
      <c r="C116" s="9" t="s">
        <v>97</v>
      </c>
      <c r="D116" s="76">
        <v>12</v>
      </c>
      <c r="E116" s="71">
        <v>0</v>
      </c>
      <c r="F116" s="56">
        <f t="shared" si="7"/>
        <v>0</v>
      </c>
      <c r="G116" s="56">
        <f t="shared" si="8"/>
        <v>0</v>
      </c>
      <c r="H116" s="56">
        <f t="shared" si="9"/>
        <v>0</v>
      </c>
      <c r="I116" s="59"/>
      <c r="J116" s="15"/>
    </row>
    <row r="117" spans="1:10" x14ac:dyDescent="0.25">
      <c r="A117" s="29" t="s">
        <v>537</v>
      </c>
      <c r="B117" s="70" t="s">
        <v>691</v>
      </c>
      <c r="C117" s="9" t="s">
        <v>97</v>
      </c>
      <c r="D117" s="76">
        <v>1769</v>
      </c>
      <c r="E117" s="71">
        <v>0</v>
      </c>
      <c r="F117" s="56">
        <f t="shared" si="7"/>
        <v>0</v>
      </c>
      <c r="G117" s="56">
        <f t="shared" si="8"/>
        <v>0</v>
      </c>
      <c r="H117" s="56">
        <f t="shared" si="9"/>
        <v>0</v>
      </c>
      <c r="I117" s="59"/>
      <c r="J117" s="15"/>
    </row>
    <row r="118" spans="1:10" x14ac:dyDescent="0.25">
      <c r="A118" s="29" t="s">
        <v>538</v>
      </c>
      <c r="B118" s="70" t="s">
        <v>555</v>
      </c>
      <c r="C118" s="9" t="s">
        <v>97</v>
      </c>
      <c r="D118" s="76">
        <v>192</v>
      </c>
      <c r="E118" s="71">
        <v>0</v>
      </c>
      <c r="F118" s="56">
        <f t="shared" si="7"/>
        <v>0</v>
      </c>
      <c r="G118" s="56">
        <f t="shared" si="8"/>
        <v>0</v>
      </c>
      <c r="H118" s="56">
        <f t="shared" si="9"/>
        <v>0</v>
      </c>
      <c r="I118" s="59"/>
      <c r="J118" s="15"/>
    </row>
    <row r="119" spans="1:10" x14ac:dyDescent="0.25">
      <c r="A119" s="29" t="s">
        <v>539</v>
      </c>
      <c r="B119" s="70" t="s">
        <v>933</v>
      </c>
      <c r="C119" s="9" t="s">
        <v>97</v>
      </c>
      <c r="D119" s="76">
        <v>1040</v>
      </c>
      <c r="E119" s="71">
        <v>0</v>
      </c>
      <c r="F119" s="56">
        <f t="shared" si="7"/>
        <v>0</v>
      </c>
      <c r="G119" s="56">
        <f t="shared" si="8"/>
        <v>0</v>
      </c>
      <c r="H119" s="56">
        <f t="shared" si="9"/>
        <v>0</v>
      </c>
      <c r="I119" s="59"/>
      <c r="J119" s="15"/>
    </row>
    <row r="120" spans="1:10" x14ac:dyDescent="0.25">
      <c r="A120" s="29" t="s">
        <v>541</v>
      </c>
      <c r="B120" s="70" t="s">
        <v>702</v>
      </c>
      <c r="C120" s="9" t="s">
        <v>97</v>
      </c>
      <c r="D120" s="76">
        <v>320</v>
      </c>
      <c r="E120" s="71">
        <v>0</v>
      </c>
      <c r="F120" s="56">
        <f t="shared" si="7"/>
        <v>0</v>
      </c>
      <c r="G120" s="56">
        <f t="shared" si="8"/>
        <v>0</v>
      </c>
      <c r="H120" s="56">
        <f t="shared" si="9"/>
        <v>0</v>
      </c>
      <c r="I120" s="59"/>
      <c r="J120" s="15"/>
    </row>
    <row r="121" spans="1:10" x14ac:dyDescent="0.25">
      <c r="A121" s="29" t="s">
        <v>543</v>
      </c>
      <c r="B121" s="70" t="s">
        <v>558</v>
      </c>
      <c r="C121" s="9" t="s">
        <v>97</v>
      </c>
      <c r="D121" s="76">
        <v>1</v>
      </c>
      <c r="E121" s="71">
        <v>0</v>
      </c>
      <c r="F121" s="56">
        <f t="shared" si="7"/>
        <v>0</v>
      </c>
      <c r="G121" s="56">
        <f t="shared" si="8"/>
        <v>0</v>
      </c>
      <c r="H121" s="56">
        <f t="shared" si="9"/>
        <v>0</v>
      </c>
      <c r="I121" s="59"/>
      <c r="J121" s="15"/>
    </row>
    <row r="122" spans="1:10" x14ac:dyDescent="0.25">
      <c r="A122" s="29" t="s">
        <v>545</v>
      </c>
      <c r="B122" s="70" t="s">
        <v>560</v>
      </c>
      <c r="C122" s="9" t="s">
        <v>97</v>
      </c>
      <c r="D122" s="76">
        <v>2</v>
      </c>
      <c r="E122" s="71">
        <v>0</v>
      </c>
      <c r="F122" s="56">
        <f t="shared" si="7"/>
        <v>0</v>
      </c>
      <c r="G122" s="56">
        <f t="shared" si="8"/>
        <v>0</v>
      </c>
      <c r="H122" s="56">
        <f t="shared" si="9"/>
        <v>0</v>
      </c>
      <c r="I122" s="59"/>
      <c r="J122" s="15"/>
    </row>
    <row r="123" spans="1:10" x14ac:dyDescent="0.25">
      <c r="A123" s="29" t="s">
        <v>547</v>
      </c>
      <c r="B123" s="70" t="s">
        <v>562</v>
      </c>
      <c r="C123" s="9" t="s">
        <v>97</v>
      </c>
      <c r="D123" s="76">
        <v>22</v>
      </c>
      <c r="E123" s="71">
        <v>0</v>
      </c>
      <c r="F123" s="56">
        <f t="shared" si="7"/>
        <v>0</v>
      </c>
      <c r="G123" s="56">
        <f t="shared" si="8"/>
        <v>0</v>
      </c>
      <c r="H123" s="56">
        <f t="shared" si="9"/>
        <v>0</v>
      </c>
      <c r="I123" s="59"/>
      <c r="J123" s="15"/>
    </row>
    <row r="124" spans="1:10" x14ac:dyDescent="0.25">
      <c r="A124" s="29" t="s">
        <v>549</v>
      </c>
      <c r="B124" s="70" t="s">
        <v>934</v>
      </c>
      <c r="C124" s="9" t="s">
        <v>97</v>
      </c>
      <c r="D124" s="76">
        <v>24</v>
      </c>
      <c r="E124" s="71">
        <v>0</v>
      </c>
      <c r="F124" s="56">
        <f t="shared" si="7"/>
        <v>0</v>
      </c>
      <c r="G124" s="56">
        <f t="shared" si="8"/>
        <v>0</v>
      </c>
      <c r="H124" s="56">
        <f t="shared" si="9"/>
        <v>0</v>
      </c>
      <c r="I124" s="59"/>
      <c r="J124" s="15"/>
    </row>
    <row r="125" spans="1:10" x14ac:dyDescent="0.25">
      <c r="A125" s="29" t="s">
        <v>551</v>
      </c>
      <c r="B125" s="70" t="s">
        <v>565</v>
      </c>
      <c r="C125" s="9" t="s">
        <v>97</v>
      </c>
      <c r="D125" s="76">
        <v>1632</v>
      </c>
      <c r="E125" s="71">
        <v>0</v>
      </c>
      <c r="F125" s="56">
        <f t="shared" si="7"/>
        <v>0</v>
      </c>
      <c r="G125" s="56">
        <f t="shared" si="8"/>
        <v>0</v>
      </c>
      <c r="H125" s="56">
        <f t="shared" si="9"/>
        <v>0</v>
      </c>
      <c r="I125" s="59"/>
      <c r="J125" s="15"/>
    </row>
    <row r="126" spans="1:10" x14ac:dyDescent="0.25">
      <c r="A126" s="29" t="s">
        <v>553</v>
      </c>
      <c r="B126" s="70" t="s">
        <v>692</v>
      </c>
      <c r="C126" s="9" t="s">
        <v>97</v>
      </c>
      <c r="D126" s="76">
        <v>6</v>
      </c>
      <c r="E126" s="71">
        <v>0</v>
      </c>
      <c r="F126" s="56">
        <f t="shared" si="7"/>
        <v>0</v>
      </c>
      <c r="G126" s="56">
        <f t="shared" si="8"/>
        <v>0</v>
      </c>
      <c r="H126" s="56">
        <f t="shared" si="9"/>
        <v>0</v>
      </c>
      <c r="I126" s="59"/>
      <c r="J126" s="15"/>
    </row>
    <row r="127" spans="1:10" x14ac:dyDescent="0.25">
      <c r="A127" s="29" t="s">
        <v>554</v>
      </c>
      <c r="B127" s="70" t="s">
        <v>937</v>
      </c>
      <c r="C127" s="9" t="s">
        <v>97</v>
      </c>
      <c r="D127" s="76">
        <v>22</v>
      </c>
      <c r="E127" s="71">
        <v>0</v>
      </c>
      <c r="F127" s="56">
        <f t="shared" si="7"/>
        <v>0</v>
      </c>
      <c r="G127" s="56">
        <f t="shared" si="8"/>
        <v>0</v>
      </c>
      <c r="H127" s="56">
        <f t="shared" si="9"/>
        <v>0</v>
      </c>
      <c r="I127" s="59"/>
      <c r="J127" s="15"/>
    </row>
    <row r="128" spans="1:10" x14ac:dyDescent="0.25">
      <c r="A128" s="29" t="s">
        <v>556</v>
      </c>
      <c r="B128" s="70" t="s">
        <v>570</v>
      </c>
      <c r="C128" s="9" t="s">
        <v>97</v>
      </c>
      <c r="D128" s="76">
        <v>5</v>
      </c>
      <c r="E128" s="71">
        <v>0</v>
      </c>
      <c r="F128" s="56">
        <f t="shared" si="7"/>
        <v>0</v>
      </c>
      <c r="G128" s="56">
        <f t="shared" si="8"/>
        <v>0</v>
      </c>
      <c r="H128" s="56">
        <f t="shared" si="9"/>
        <v>0</v>
      </c>
      <c r="I128" s="59"/>
      <c r="J128" s="15"/>
    </row>
    <row r="129" spans="1:10" x14ac:dyDescent="0.25">
      <c r="A129" s="29" t="s">
        <v>557</v>
      </c>
      <c r="B129" s="70" t="s">
        <v>573</v>
      </c>
      <c r="C129" s="9" t="s">
        <v>97</v>
      </c>
      <c r="D129" s="76">
        <v>24</v>
      </c>
      <c r="E129" s="71">
        <v>0</v>
      </c>
      <c r="F129" s="56">
        <f t="shared" si="7"/>
        <v>0</v>
      </c>
      <c r="G129" s="56">
        <f t="shared" si="8"/>
        <v>0</v>
      </c>
      <c r="H129" s="56">
        <f t="shared" si="9"/>
        <v>0</v>
      </c>
      <c r="I129" s="59"/>
      <c r="J129" s="15"/>
    </row>
    <row r="130" spans="1:10" x14ac:dyDescent="0.25">
      <c r="A130" s="29" t="s">
        <v>559</v>
      </c>
      <c r="B130" s="70" t="s">
        <v>575</v>
      </c>
      <c r="C130" s="9" t="s">
        <v>97</v>
      </c>
      <c r="D130" s="76">
        <v>10</v>
      </c>
      <c r="E130" s="71">
        <v>0</v>
      </c>
      <c r="F130" s="56">
        <f t="shared" si="7"/>
        <v>0</v>
      </c>
      <c r="G130" s="56">
        <f t="shared" si="8"/>
        <v>0</v>
      </c>
      <c r="H130" s="56">
        <f t="shared" si="9"/>
        <v>0</v>
      </c>
      <c r="I130" s="59"/>
      <c r="J130" s="15"/>
    </row>
    <row r="131" spans="1:10" x14ac:dyDescent="0.25">
      <c r="A131" s="29" t="s">
        <v>561</v>
      </c>
      <c r="B131" s="70" t="s">
        <v>577</v>
      </c>
      <c r="C131" s="9" t="s">
        <v>97</v>
      </c>
      <c r="D131" s="76">
        <v>7</v>
      </c>
      <c r="E131" s="71">
        <v>0</v>
      </c>
      <c r="F131" s="56">
        <f t="shared" si="7"/>
        <v>0</v>
      </c>
      <c r="G131" s="56">
        <f t="shared" si="8"/>
        <v>0</v>
      </c>
      <c r="H131" s="56">
        <f t="shared" si="9"/>
        <v>0</v>
      </c>
      <c r="I131" s="59"/>
      <c r="J131" s="15"/>
    </row>
    <row r="132" spans="1:10" ht="22.5" x14ac:dyDescent="0.25">
      <c r="A132" s="29" t="s">
        <v>563</v>
      </c>
      <c r="B132" s="68" t="s">
        <v>579</v>
      </c>
      <c r="C132" s="9" t="s">
        <v>97</v>
      </c>
      <c r="D132" s="76">
        <v>8</v>
      </c>
      <c r="E132" s="71">
        <v>0</v>
      </c>
      <c r="F132" s="56">
        <f t="shared" si="7"/>
        <v>0</v>
      </c>
      <c r="G132" s="56">
        <f t="shared" si="8"/>
        <v>0</v>
      </c>
      <c r="H132" s="56">
        <f t="shared" si="9"/>
        <v>0</v>
      </c>
      <c r="I132" s="59"/>
      <c r="J132" s="15"/>
    </row>
    <row r="133" spans="1:10" x14ac:dyDescent="0.25">
      <c r="A133" s="29" t="s">
        <v>564</v>
      </c>
      <c r="B133" s="70" t="s">
        <v>581</v>
      </c>
      <c r="C133" s="9" t="s">
        <v>97</v>
      </c>
      <c r="D133" s="76">
        <v>4</v>
      </c>
      <c r="E133" s="71">
        <v>0</v>
      </c>
      <c r="F133" s="56">
        <f t="shared" si="7"/>
        <v>0</v>
      </c>
      <c r="G133" s="56">
        <f t="shared" si="8"/>
        <v>0</v>
      </c>
      <c r="H133" s="56">
        <f t="shared" si="9"/>
        <v>0</v>
      </c>
      <c r="I133" s="59"/>
      <c r="J133" s="15"/>
    </row>
    <row r="134" spans="1:10" x14ac:dyDescent="0.25">
      <c r="A134" s="29" t="s">
        <v>566</v>
      </c>
      <c r="B134" s="70" t="s">
        <v>703</v>
      </c>
      <c r="C134" s="9" t="s">
        <v>97</v>
      </c>
      <c r="D134" s="76">
        <v>6</v>
      </c>
      <c r="E134" s="71">
        <v>0</v>
      </c>
      <c r="F134" s="56">
        <f t="shared" si="7"/>
        <v>0</v>
      </c>
      <c r="G134" s="56">
        <f t="shared" si="8"/>
        <v>0</v>
      </c>
      <c r="H134" s="56">
        <f t="shared" si="9"/>
        <v>0</v>
      </c>
      <c r="I134" s="59"/>
      <c r="J134" s="15"/>
    </row>
    <row r="135" spans="1:10" x14ac:dyDescent="0.25">
      <c r="A135" s="29" t="s">
        <v>567</v>
      </c>
      <c r="B135" s="70" t="s">
        <v>935</v>
      </c>
      <c r="C135" s="9" t="s">
        <v>97</v>
      </c>
      <c r="D135" s="76">
        <v>350</v>
      </c>
      <c r="E135" s="71">
        <v>0</v>
      </c>
      <c r="F135" s="56">
        <f t="shared" si="7"/>
        <v>0</v>
      </c>
      <c r="G135" s="56">
        <f t="shared" si="8"/>
        <v>0</v>
      </c>
      <c r="H135" s="56">
        <f t="shared" si="9"/>
        <v>0</v>
      </c>
      <c r="I135" s="59"/>
      <c r="J135" s="15"/>
    </row>
    <row r="136" spans="1:10" x14ac:dyDescent="0.25">
      <c r="A136" s="29" t="s">
        <v>568</v>
      </c>
      <c r="B136" s="70" t="s">
        <v>585</v>
      </c>
      <c r="C136" s="9" t="s">
        <v>97</v>
      </c>
      <c r="D136" s="76">
        <v>20</v>
      </c>
      <c r="E136" s="71">
        <v>0</v>
      </c>
      <c r="F136" s="56">
        <f t="shared" si="7"/>
        <v>0</v>
      </c>
      <c r="G136" s="56">
        <f t="shared" si="8"/>
        <v>0</v>
      </c>
      <c r="H136" s="56">
        <f t="shared" si="9"/>
        <v>0</v>
      </c>
      <c r="I136" s="59"/>
      <c r="J136" s="15"/>
    </row>
    <row r="137" spans="1:10" x14ac:dyDescent="0.25">
      <c r="A137" s="29" t="s">
        <v>569</v>
      </c>
      <c r="B137" s="70" t="s">
        <v>587</v>
      </c>
      <c r="C137" s="9" t="s">
        <v>97</v>
      </c>
      <c r="D137" s="76">
        <v>15</v>
      </c>
      <c r="E137" s="71">
        <v>0</v>
      </c>
      <c r="F137" s="56">
        <f t="shared" si="7"/>
        <v>0</v>
      </c>
      <c r="G137" s="56">
        <f t="shared" si="8"/>
        <v>0</v>
      </c>
      <c r="H137" s="56">
        <f t="shared" si="9"/>
        <v>0</v>
      </c>
      <c r="I137" s="59"/>
      <c r="J137" s="15"/>
    </row>
    <row r="138" spans="1:10" x14ac:dyDescent="0.25">
      <c r="A138" s="29" t="s">
        <v>571</v>
      </c>
      <c r="B138" s="70" t="s">
        <v>589</v>
      </c>
      <c r="C138" s="9" t="s">
        <v>97</v>
      </c>
      <c r="D138" s="76">
        <v>30</v>
      </c>
      <c r="E138" s="71">
        <v>0</v>
      </c>
      <c r="F138" s="56">
        <f t="shared" si="7"/>
        <v>0</v>
      </c>
      <c r="G138" s="56">
        <f t="shared" si="8"/>
        <v>0</v>
      </c>
      <c r="H138" s="56">
        <f t="shared" si="9"/>
        <v>0</v>
      </c>
      <c r="I138" s="59"/>
      <c r="J138" s="15"/>
    </row>
    <row r="139" spans="1:10" x14ac:dyDescent="0.25">
      <c r="A139" s="29" t="s">
        <v>572</v>
      </c>
      <c r="B139" s="70" t="s">
        <v>704</v>
      </c>
      <c r="C139" s="9" t="s">
        <v>97</v>
      </c>
      <c r="D139" s="76">
        <v>2</v>
      </c>
      <c r="E139" s="71">
        <v>0</v>
      </c>
      <c r="F139" s="56">
        <f t="shared" si="7"/>
        <v>0</v>
      </c>
      <c r="G139" s="56">
        <f t="shared" si="8"/>
        <v>0</v>
      </c>
      <c r="H139" s="56">
        <f t="shared" si="9"/>
        <v>0</v>
      </c>
      <c r="I139" s="59"/>
      <c r="J139" s="15"/>
    </row>
    <row r="140" spans="1:10" x14ac:dyDescent="0.25">
      <c r="A140" s="29" t="s">
        <v>574</v>
      </c>
      <c r="B140" s="70" t="s">
        <v>591</v>
      </c>
      <c r="C140" s="9" t="s">
        <v>97</v>
      </c>
      <c r="D140" s="76">
        <v>20</v>
      </c>
      <c r="E140" s="71">
        <v>0</v>
      </c>
      <c r="F140" s="56">
        <f t="shared" si="7"/>
        <v>0</v>
      </c>
      <c r="G140" s="56">
        <f t="shared" si="8"/>
        <v>0</v>
      </c>
      <c r="H140" s="56">
        <f t="shared" si="9"/>
        <v>0</v>
      </c>
      <c r="I140" s="59"/>
      <c r="J140" s="15"/>
    </row>
    <row r="141" spans="1:10" x14ac:dyDescent="0.25">
      <c r="A141" s="29" t="s">
        <v>576</v>
      </c>
      <c r="B141" s="70" t="s">
        <v>593</v>
      </c>
      <c r="C141" s="9" t="s">
        <v>97</v>
      </c>
      <c r="D141" s="76">
        <v>30</v>
      </c>
      <c r="E141" s="71">
        <v>0</v>
      </c>
      <c r="F141" s="56">
        <f t="shared" si="7"/>
        <v>0</v>
      </c>
      <c r="G141" s="56">
        <f t="shared" si="8"/>
        <v>0</v>
      </c>
      <c r="H141" s="56">
        <f t="shared" si="9"/>
        <v>0</v>
      </c>
      <c r="I141" s="59"/>
      <c r="J141" s="15"/>
    </row>
    <row r="142" spans="1:10" x14ac:dyDescent="0.25">
      <c r="A142" s="29" t="s">
        <v>578</v>
      </c>
      <c r="B142" s="70" t="s">
        <v>595</v>
      </c>
      <c r="C142" s="9" t="s">
        <v>97</v>
      </c>
      <c r="D142" s="76">
        <v>85</v>
      </c>
      <c r="E142" s="71">
        <v>0</v>
      </c>
      <c r="F142" s="56">
        <f t="shared" si="7"/>
        <v>0</v>
      </c>
      <c r="G142" s="56">
        <f t="shared" si="8"/>
        <v>0</v>
      </c>
      <c r="H142" s="56">
        <f t="shared" si="9"/>
        <v>0</v>
      </c>
      <c r="I142" s="59"/>
      <c r="J142" s="15"/>
    </row>
    <row r="143" spans="1:10" x14ac:dyDescent="0.25">
      <c r="A143" s="29" t="s">
        <v>580</v>
      </c>
      <c r="B143" s="70" t="s">
        <v>597</v>
      </c>
      <c r="C143" s="9" t="s">
        <v>97</v>
      </c>
      <c r="D143" s="76">
        <v>10</v>
      </c>
      <c r="E143" s="71">
        <v>0</v>
      </c>
      <c r="F143" s="56">
        <f t="shared" si="7"/>
        <v>0</v>
      </c>
      <c r="G143" s="56">
        <f t="shared" si="8"/>
        <v>0</v>
      </c>
      <c r="H143" s="56">
        <f t="shared" si="9"/>
        <v>0</v>
      </c>
      <c r="I143" s="59"/>
      <c r="J143" s="15"/>
    </row>
    <row r="144" spans="1:10" x14ac:dyDescent="0.25">
      <c r="A144" s="29" t="s">
        <v>582</v>
      </c>
      <c r="B144" s="70" t="s">
        <v>766</v>
      </c>
      <c r="C144" s="9" t="s">
        <v>97</v>
      </c>
      <c r="D144" s="76">
        <v>10</v>
      </c>
      <c r="E144" s="71">
        <v>0</v>
      </c>
      <c r="F144" s="56">
        <f t="shared" si="7"/>
        <v>0</v>
      </c>
      <c r="G144" s="56">
        <f t="shared" si="8"/>
        <v>0</v>
      </c>
      <c r="H144" s="56">
        <f t="shared" si="9"/>
        <v>0</v>
      </c>
      <c r="I144" s="59"/>
      <c r="J144" s="15"/>
    </row>
    <row r="145" spans="1:12" x14ac:dyDescent="0.25">
      <c r="A145" s="29" t="s">
        <v>583</v>
      </c>
      <c r="B145" s="70" t="s">
        <v>600</v>
      </c>
      <c r="C145" s="9" t="s">
        <v>97</v>
      </c>
      <c r="D145" s="76">
        <v>20</v>
      </c>
      <c r="E145" s="71">
        <v>0</v>
      </c>
      <c r="F145" s="56">
        <f t="shared" si="7"/>
        <v>0</v>
      </c>
      <c r="G145" s="56">
        <f t="shared" si="8"/>
        <v>0</v>
      </c>
      <c r="H145" s="56">
        <f t="shared" si="9"/>
        <v>0</v>
      </c>
      <c r="I145" s="59"/>
      <c r="J145" s="15"/>
    </row>
    <row r="146" spans="1:12" x14ac:dyDescent="0.25">
      <c r="A146" s="29" t="s">
        <v>584</v>
      </c>
      <c r="B146" s="70" t="s">
        <v>603</v>
      </c>
      <c r="C146" s="9" t="s">
        <v>97</v>
      </c>
      <c r="D146" s="76">
        <v>40</v>
      </c>
      <c r="E146" s="71">
        <v>0</v>
      </c>
      <c r="F146" s="56">
        <f t="shared" si="7"/>
        <v>0</v>
      </c>
      <c r="G146" s="56">
        <f t="shared" si="8"/>
        <v>0</v>
      </c>
      <c r="H146" s="56">
        <f t="shared" si="9"/>
        <v>0</v>
      </c>
      <c r="I146" s="59"/>
      <c r="J146" s="15"/>
    </row>
    <row r="147" spans="1:12" x14ac:dyDescent="0.25">
      <c r="A147" s="29" t="s">
        <v>586</v>
      </c>
      <c r="B147" s="70" t="s">
        <v>605</v>
      </c>
      <c r="C147" s="9" t="s">
        <v>97</v>
      </c>
      <c r="D147" s="76">
        <v>6</v>
      </c>
      <c r="E147" s="71">
        <v>0</v>
      </c>
      <c r="F147" s="56">
        <f t="shared" si="7"/>
        <v>0</v>
      </c>
      <c r="G147" s="56">
        <f t="shared" ref="G147:G178" si="10">D147*E147</f>
        <v>0</v>
      </c>
      <c r="H147" s="56">
        <f t="shared" ref="H147:H178" si="11">D147*F147</f>
        <v>0</v>
      </c>
      <c r="I147" s="59"/>
      <c r="J147" s="15"/>
    </row>
    <row r="148" spans="1:12" x14ac:dyDescent="0.25">
      <c r="A148" s="29" t="s">
        <v>698</v>
      </c>
      <c r="B148" s="70" t="s">
        <v>608</v>
      </c>
      <c r="C148" s="9" t="s">
        <v>97</v>
      </c>
      <c r="D148" s="76">
        <v>52</v>
      </c>
      <c r="E148" s="71">
        <v>0</v>
      </c>
      <c r="F148" s="56">
        <f t="shared" ref="F148:F205" si="12">ROUND((E148*1.095),2)</f>
        <v>0</v>
      </c>
      <c r="G148" s="56">
        <f t="shared" si="10"/>
        <v>0</v>
      </c>
      <c r="H148" s="56">
        <f t="shared" si="11"/>
        <v>0</v>
      </c>
      <c r="I148" s="59"/>
      <c r="J148" s="15"/>
      <c r="L148" s="115"/>
    </row>
    <row r="149" spans="1:12" x14ac:dyDescent="0.25">
      <c r="A149" s="29" t="s">
        <v>588</v>
      </c>
      <c r="B149" s="70" t="s">
        <v>990</v>
      </c>
      <c r="C149" s="9" t="s">
        <v>97</v>
      </c>
      <c r="D149" s="76">
        <v>50</v>
      </c>
      <c r="E149" s="71">
        <v>0</v>
      </c>
      <c r="F149" s="56">
        <f t="shared" si="12"/>
        <v>0</v>
      </c>
      <c r="G149" s="56">
        <f t="shared" si="10"/>
        <v>0</v>
      </c>
      <c r="H149" s="56">
        <f t="shared" si="11"/>
        <v>0</v>
      </c>
      <c r="I149" s="59"/>
      <c r="J149" s="15"/>
      <c r="L149" s="115"/>
    </row>
    <row r="150" spans="1:12" x14ac:dyDescent="0.25">
      <c r="A150" s="29" t="s">
        <v>590</v>
      </c>
      <c r="B150" s="70" t="s">
        <v>611</v>
      </c>
      <c r="C150" s="9" t="s">
        <v>97</v>
      </c>
      <c r="D150" s="76">
        <v>42</v>
      </c>
      <c r="E150" s="71">
        <v>0</v>
      </c>
      <c r="F150" s="56">
        <f t="shared" si="12"/>
        <v>0</v>
      </c>
      <c r="G150" s="56">
        <f t="shared" si="10"/>
        <v>0</v>
      </c>
      <c r="H150" s="56">
        <f t="shared" si="11"/>
        <v>0</v>
      </c>
      <c r="I150" s="59"/>
      <c r="J150" s="15"/>
      <c r="L150" s="115"/>
    </row>
    <row r="151" spans="1:12" x14ac:dyDescent="0.25">
      <c r="A151" s="29" t="s">
        <v>592</v>
      </c>
      <c r="B151" s="70" t="s">
        <v>613</v>
      </c>
      <c r="C151" s="9" t="s">
        <v>97</v>
      </c>
      <c r="D151" s="76">
        <v>336</v>
      </c>
      <c r="E151" s="71">
        <v>0</v>
      </c>
      <c r="F151" s="56">
        <f t="shared" si="12"/>
        <v>0</v>
      </c>
      <c r="G151" s="56">
        <f t="shared" si="10"/>
        <v>0</v>
      </c>
      <c r="H151" s="56">
        <f t="shared" si="11"/>
        <v>0</v>
      </c>
      <c r="I151" s="59"/>
      <c r="J151" s="15"/>
      <c r="L151" s="115"/>
    </row>
    <row r="152" spans="1:12" x14ac:dyDescent="0.25">
      <c r="A152" s="29" t="s">
        <v>594</v>
      </c>
      <c r="B152" s="70" t="s">
        <v>615</v>
      </c>
      <c r="C152" s="9" t="s">
        <v>97</v>
      </c>
      <c r="D152" s="76">
        <v>55</v>
      </c>
      <c r="E152" s="71">
        <v>0</v>
      </c>
      <c r="F152" s="56">
        <f t="shared" si="12"/>
        <v>0</v>
      </c>
      <c r="G152" s="56">
        <f t="shared" si="10"/>
        <v>0</v>
      </c>
      <c r="H152" s="56">
        <f t="shared" si="11"/>
        <v>0</v>
      </c>
      <c r="I152" s="59"/>
      <c r="J152" s="15"/>
      <c r="L152" s="116"/>
    </row>
    <row r="153" spans="1:12" x14ac:dyDescent="0.25">
      <c r="A153" s="29" t="s">
        <v>596</v>
      </c>
      <c r="B153" s="62" t="s">
        <v>414</v>
      </c>
      <c r="C153" s="9" t="s">
        <v>97</v>
      </c>
      <c r="D153" s="76">
        <v>36</v>
      </c>
      <c r="E153" s="71">
        <v>0</v>
      </c>
      <c r="F153" s="56">
        <f t="shared" si="12"/>
        <v>0</v>
      </c>
      <c r="G153" s="56">
        <f t="shared" si="10"/>
        <v>0</v>
      </c>
      <c r="H153" s="56">
        <f t="shared" si="11"/>
        <v>0</v>
      </c>
      <c r="I153" s="59"/>
      <c r="J153" s="15"/>
    </row>
    <row r="154" spans="1:12" x14ac:dyDescent="0.25">
      <c r="A154" s="29" t="s">
        <v>598</v>
      </c>
      <c r="B154" s="62" t="s">
        <v>415</v>
      </c>
      <c r="C154" s="9" t="s">
        <v>97</v>
      </c>
      <c r="D154" s="76">
        <v>4</v>
      </c>
      <c r="E154" s="71">
        <v>0</v>
      </c>
      <c r="F154" s="56">
        <f t="shared" si="12"/>
        <v>0</v>
      </c>
      <c r="G154" s="56">
        <f t="shared" si="10"/>
        <v>0</v>
      </c>
      <c r="H154" s="56">
        <f t="shared" si="11"/>
        <v>0</v>
      </c>
      <c r="I154" s="59"/>
      <c r="J154" s="15"/>
    </row>
    <row r="155" spans="1:12" x14ac:dyDescent="0.25">
      <c r="A155" s="29" t="s">
        <v>599</v>
      </c>
      <c r="B155" s="62" t="s">
        <v>416</v>
      </c>
      <c r="C155" s="9" t="s">
        <v>97</v>
      </c>
      <c r="D155" s="76">
        <v>29</v>
      </c>
      <c r="E155" s="71">
        <v>0</v>
      </c>
      <c r="F155" s="56">
        <f t="shared" si="12"/>
        <v>0</v>
      </c>
      <c r="G155" s="56">
        <f t="shared" si="10"/>
        <v>0</v>
      </c>
      <c r="H155" s="56">
        <f t="shared" si="11"/>
        <v>0</v>
      </c>
      <c r="I155" s="59"/>
      <c r="J155" s="15"/>
    </row>
    <row r="156" spans="1:12" x14ac:dyDescent="0.25">
      <c r="A156" s="29" t="s">
        <v>601</v>
      </c>
      <c r="B156" s="62" t="s">
        <v>417</v>
      </c>
      <c r="C156" s="9" t="s">
        <v>97</v>
      </c>
      <c r="D156" s="76">
        <v>42</v>
      </c>
      <c r="E156" s="71">
        <v>0</v>
      </c>
      <c r="F156" s="56">
        <f t="shared" si="12"/>
        <v>0</v>
      </c>
      <c r="G156" s="56">
        <f t="shared" si="10"/>
        <v>0</v>
      </c>
      <c r="H156" s="56">
        <f t="shared" si="11"/>
        <v>0</v>
      </c>
      <c r="I156" s="59"/>
      <c r="J156" s="15"/>
    </row>
    <row r="157" spans="1:12" x14ac:dyDescent="0.25">
      <c r="A157" s="29" t="s">
        <v>602</v>
      </c>
      <c r="B157" s="63" t="s">
        <v>418</v>
      </c>
      <c r="C157" s="9" t="s">
        <v>97</v>
      </c>
      <c r="D157" s="76">
        <v>36</v>
      </c>
      <c r="E157" s="71">
        <v>0</v>
      </c>
      <c r="F157" s="56">
        <f t="shared" si="12"/>
        <v>0</v>
      </c>
      <c r="G157" s="56">
        <f t="shared" si="10"/>
        <v>0</v>
      </c>
      <c r="H157" s="56">
        <f t="shared" si="11"/>
        <v>0</v>
      </c>
      <c r="I157" s="59"/>
      <c r="J157" s="15"/>
    </row>
    <row r="158" spans="1:12" x14ac:dyDescent="0.25">
      <c r="A158" s="29" t="s">
        <v>604</v>
      </c>
      <c r="B158" s="70" t="s">
        <v>617</v>
      </c>
      <c r="C158" s="9" t="s">
        <v>97</v>
      </c>
      <c r="D158" s="76">
        <v>3</v>
      </c>
      <c r="E158" s="71">
        <v>0</v>
      </c>
      <c r="F158" s="56">
        <f t="shared" si="12"/>
        <v>0</v>
      </c>
      <c r="G158" s="56">
        <f t="shared" si="10"/>
        <v>0</v>
      </c>
      <c r="H158" s="56">
        <f t="shared" si="11"/>
        <v>0</v>
      </c>
      <c r="I158" s="59"/>
      <c r="J158" s="15"/>
    </row>
    <row r="159" spans="1:12" x14ac:dyDescent="0.25">
      <c r="A159" s="29" t="s">
        <v>606</v>
      </c>
      <c r="B159" s="68" t="s">
        <v>952</v>
      </c>
      <c r="C159" s="9" t="s">
        <v>97</v>
      </c>
      <c r="D159" s="76">
        <v>15</v>
      </c>
      <c r="E159" s="71">
        <v>0</v>
      </c>
      <c r="F159" s="56">
        <f t="shared" si="12"/>
        <v>0</v>
      </c>
      <c r="G159" s="56">
        <f t="shared" si="10"/>
        <v>0</v>
      </c>
      <c r="H159" s="56">
        <f t="shared" si="11"/>
        <v>0</v>
      </c>
      <c r="I159" s="59"/>
      <c r="J159" s="15"/>
    </row>
    <row r="160" spans="1:12" x14ac:dyDescent="0.25">
      <c r="A160" s="29" t="s">
        <v>607</v>
      </c>
      <c r="B160" s="68" t="s">
        <v>953</v>
      </c>
      <c r="C160" s="9" t="s">
        <v>97</v>
      </c>
      <c r="D160" s="76">
        <v>5</v>
      </c>
      <c r="E160" s="71">
        <v>0</v>
      </c>
      <c r="F160" s="56">
        <f t="shared" si="12"/>
        <v>0</v>
      </c>
      <c r="G160" s="56">
        <f t="shared" si="10"/>
        <v>0</v>
      </c>
      <c r="H160" s="56">
        <f t="shared" si="11"/>
        <v>0</v>
      </c>
      <c r="I160" s="59"/>
      <c r="J160" s="15"/>
    </row>
    <row r="161" spans="1:10" x14ac:dyDescent="0.25">
      <c r="A161" s="29" t="s">
        <v>609</v>
      </c>
      <c r="B161" s="68" t="s">
        <v>951</v>
      </c>
      <c r="C161" s="9" t="s">
        <v>97</v>
      </c>
      <c r="D161" s="76">
        <v>1</v>
      </c>
      <c r="E161" s="71">
        <v>0</v>
      </c>
      <c r="F161" s="56">
        <f t="shared" si="12"/>
        <v>0</v>
      </c>
      <c r="G161" s="56">
        <f t="shared" si="10"/>
        <v>0</v>
      </c>
      <c r="H161" s="56">
        <f t="shared" si="11"/>
        <v>0</v>
      </c>
      <c r="I161" s="59"/>
      <c r="J161" s="15"/>
    </row>
    <row r="162" spans="1:10" x14ac:dyDescent="0.25">
      <c r="A162" s="29" t="s">
        <v>610</v>
      </c>
      <c r="B162" s="68" t="s">
        <v>950</v>
      </c>
      <c r="C162" s="9" t="s">
        <v>97</v>
      </c>
      <c r="D162" s="76">
        <v>4</v>
      </c>
      <c r="E162" s="71">
        <v>0</v>
      </c>
      <c r="F162" s="56">
        <f t="shared" si="12"/>
        <v>0</v>
      </c>
      <c r="G162" s="56">
        <f t="shared" si="10"/>
        <v>0</v>
      </c>
      <c r="H162" s="56">
        <f t="shared" si="11"/>
        <v>0</v>
      </c>
      <c r="I162" s="59"/>
      <c r="J162" s="15"/>
    </row>
    <row r="163" spans="1:10" x14ac:dyDescent="0.25">
      <c r="A163" s="29" t="s">
        <v>612</v>
      </c>
      <c r="B163" s="68" t="s">
        <v>949</v>
      </c>
      <c r="C163" s="9" t="s">
        <v>97</v>
      </c>
      <c r="D163" s="76">
        <v>4</v>
      </c>
      <c r="E163" s="71">
        <v>0</v>
      </c>
      <c r="F163" s="56">
        <f t="shared" si="12"/>
        <v>0</v>
      </c>
      <c r="G163" s="56">
        <f t="shared" si="10"/>
        <v>0</v>
      </c>
      <c r="H163" s="56">
        <f t="shared" si="11"/>
        <v>0</v>
      </c>
      <c r="I163" s="59"/>
      <c r="J163" s="15"/>
    </row>
    <row r="164" spans="1:10" x14ac:dyDescent="0.25">
      <c r="A164" s="29" t="s">
        <v>614</v>
      </c>
      <c r="B164" s="70" t="s">
        <v>625</v>
      </c>
      <c r="C164" s="9" t="s">
        <v>97</v>
      </c>
      <c r="D164" s="76">
        <v>10</v>
      </c>
      <c r="E164" s="71">
        <v>0</v>
      </c>
      <c r="F164" s="56">
        <f t="shared" si="12"/>
        <v>0</v>
      </c>
      <c r="G164" s="56">
        <f t="shared" si="10"/>
        <v>0</v>
      </c>
      <c r="H164" s="56">
        <f t="shared" si="11"/>
        <v>0</v>
      </c>
      <c r="I164" s="59"/>
      <c r="J164" s="15"/>
    </row>
    <row r="165" spans="1:10" x14ac:dyDescent="0.25">
      <c r="A165" s="29" t="s">
        <v>616</v>
      </c>
      <c r="B165" s="70" t="s">
        <v>942</v>
      </c>
      <c r="C165" s="9" t="s">
        <v>97</v>
      </c>
      <c r="D165" s="76">
        <v>100</v>
      </c>
      <c r="E165" s="71">
        <v>0</v>
      </c>
      <c r="F165" s="56">
        <f t="shared" si="12"/>
        <v>0</v>
      </c>
      <c r="G165" s="56">
        <f t="shared" si="10"/>
        <v>0</v>
      </c>
      <c r="H165" s="56">
        <f t="shared" si="11"/>
        <v>0</v>
      </c>
      <c r="I165" s="59"/>
      <c r="J165" s="15"/>
    </row>
    <row r="166" spans="1:10" x14ac:dyDescent="0.25">
      <c r="A166" s="29" t="s">
        <v>618</v>
      </c>
      <c r="B166" s="70" t="s">
        <v>991</v>
      </c>
      <c r="C166" s="9" t="s">
        <v>97</v>
      </c>
      <c r="D166" s="76">
        <v>16</v>
      </c>
      <c r="E166" s="71">
        <v>0</v>
      </c>
      <c r="F166" s="56">
        <f t="shared" si="12"/>
        <v>0</v>
      </c>
      <c r="G166" s="56">
        <f t="shared" si="10"/>
        <v>0</v>
      </c>
      <c r="H166" s="56">
        <f t="shared" si="11"/>
        <v>0</v>
      </c>
      <c r="I166" s="59"/>
      <c r="J166" s="15"/>
    </row>
    <row r="167" spans="1:10" x14ac:dyDescent="0.25">
      <c r="A167" s="29" t="s">
        <v>699</v>
      </c>
      <c r="B167" s="70" t="s">
        <v>940</v>
      </c>
      <c r="C167" s="9" t="s">
        <v>97</v>
      </c>
      <c r="D167" s="76">
        <v>20</v>
      </c>
      <c r="E167" s="71">
        <v>0</v>
      </c>
      <c r="F167" s="56">
        <f t="shared" si="12"/>
        <v>0</v>
      </c>
      <c r="G167" s="56">
        <f t="shared" si="10"/>
        <v>0</v>
      </c>
      <c r="H167" s="56">
        <f t="shared" si="11"/>
        <v>0</v>
      </c>
      <c r="I167" s="59"/>
      <c r="J167" s="15"/>
    </row>
    <row r="168" spans="1:10" x14ac:dyDescent="0.25">
      <c r="A168" s="29" t="s">
        <v>619</v>
      </c>
      <c r="B168" s="70" t="s">
        <v>630</v>
      </c>
      <c r="C168" s="9" t="s">
        <v>97</v>
      </c>
      <c r="D168" s="76">
        <v>9</v>
      </c>
      <c r="E168" s="71">
        <v>0</v>
      </c>
      <c r="F168" s="56">
        <f t="shared" si="12"/>
        <v>0</v>
      </c>
      <c r="G168" s="56">
        <f t="shared" si="10"/>
        <v>0</v>
      </c>
      <c r="H168" s="56">
        <f t="shared" si="11"/>
        <v>0</v>
      </c>
      <c r="I168" s="59"/>
      <c r="J168" s="15"/>
    </row>
    <row r="169" spans="1:10" x14ac:dyDescent="0.25">
      <c r="A169" s="29" t="s">
        <v>620</v>
      </c>
      <c r="B169" s="70" t="s">
        <v>954</v>
      </c>
      <c r="C169" s="9" t="s">
        <v>97</v>
      </c>
      <c r="D169" s="76">
        <v>1</v>
      </c>
      <c r="E169" s="71">
        <v>0</v>
      </c>
      <c r="F169" s="56">
        <f t="shared" si="12"/>
        <v>0</v>
      </c>
      <c r="G169" s="56">
        <f t="shared" si="10"/>
        <v>0</v>
      </c>
      <c r="H169" s="56">
        <f t="shared" si="11"/>
        <v>0</v>
      </c>
      <c r="I169" s="59"/>
      <c r="J169" s="15"/>
    </row>
    <row r="170" spans="1:10" x14ac:dyDescent="0.25">
      <c r="A170" s="29" t="s">
        <v>621</v>
      </c>
      <c r="B170" s="70" t="s">
        <v>955</v>
      </c>
      <c r="C170" s="9" t="s">
        <v>97</v>
      </c>
      <c r="D170" s="76">
        <v>33</v>
      </c>
      <c r="E170" s="71">
        <v>0</v>
      </c>
      <c r="F170" s="56">
        <f t="shared" si="12"/>
        <v>0</v>
      </c>
      <c r="G170" s="56">
        <f t="shared" si="10"/>
        <v>0</v>
      </c>
      <c r="H170" s="56">
        <f t="shared" si="11"/>
        <v>0</v>
      </c>
      <c r="I170" s="59"/>
      <c r="J170" s="15"/>
    </row>
    <row r="171" spans="1:10" x14ac:dyDescent="0.25">
      <c r="A171" s="29" t="s">
        <v>622</v>
      </c>
      <c r="B171" s="70" t="s">
        <v>939</v>
      </c>
      <c r="C171" s="9" t="s">
        <v>97</v>
      </c>
      <c r="D171" s="76">
        <v>6</v>
      </c>
      <c r="E171" s="71">
        <v>0</v>
      </c>
      <c r="F171" s="56">
        <f t="shared" si="12"/>
        <v>0</v>
      </c>
      <c r="G171" s="56">
        <f t="shared" si="10"/>
        <v>0</v>
      </c>
      <c r="H171" s="56">
        <f t="shared" si="11"/>
        <v>0</v>
      </c>
      <c r="I171" s="59"/>
      <c r="J171" s="15"/>
    </row>
    <row r="172" spans="1:10" x14ac:dyDescent="0.25">
      <c r="A172" s="29" t="s">
        <v>623</v>
      </c>
      <c r="B172" s="70" t="s">
        <v>945</v>
      </c>
      <c r="C172" s="9" t="s">
        <v>97</v>
      </c>
      <c r="D172" s="76">
        <v>4</v>
      </c>
      <c r="E172" s="71">
        <v>0</v>
      </c>
      <c r="F172" s="56">
        <f t="shared" si="12"/>
        <v>0</v>
      </c>
      <c r="G172" s="56">
        <f t="shared" si="10"/>
        <v>0</v>
      </c>
      <c r="H172" s="56">
        <f t="shared" si="11"/>
        <v>0</v>
      </c>
      <c r="I172" s="59"/>
      <c r="J172" s="15"/>
    </row>
    <row r="173" spans="1:10" x14ac:dyDescent="0.25">
      <c r="A173" s="29" t="s">
        <v>624</v>
      </c>
      <c r="B173" s="70" t="s">
        <v>946</v>
      </c>
      <c r="C173" s="9" t="s">
        <v>97</v>
      </c>
      <c r="D173" s="76">
        <v>2</v>
      </c>
      <c r="E173" s="71">
        <v>0</v>
      </c>
      <c r="F173" s="56">
        <f t="shared" si="12"/>
        <v>0</v>
      </c>
      <c r="G173" s="56">
        <f t="shared" si="10"/>
        <v>0</v>
      </c>
      <c r="H173" s="56">
        <f t="shared" si="11"/>
        <v>0</v>
      </c>
      <c r="I173" s="59"/>
      <c r="J173" s="15"/>
    </row>
    <row r="174" spans="1:10" x14ac:dyDescent="0.25">
      <c r="A174" s="29" t="s">
        <v>626</v>
      </c>
      <c r="B174" s="70" t="s">
        <v>941</v>
      </c>
      <c r="C174" s="9" t="s">
        <v>97</v>
      </c>
      <c r="D174" s="76">
        <v>13</v>
      </c>
      <c r="E174" s="71">
        <v>0</v>
      </c>
      <c r="F174" s="56">
        <f t="shared" si="12"/>
        <v>0</v>
      </c>
      <c r="G174" s="56">
        <f t="shared" si="10"/>
        <v>0</v>
      </c>
      <c r="H174" s="56">
        <f t="shared" si="11"/>
        <v>0</v>
      </c>
      <c r="I174" s="59"/>
      <c r="J174" s="15"/>
    </row>
    <row r="175" spans="1:10" x14ac:dyDescent="0.25">
      <c r="A175" s="29" t="s">
        <v>627</v>
      </c>
      <c r="B175" s="70" t="s">
        <v>956</v>
      </c>
      <c r="C175" s="9" t="s">
        <v>97</v>
      </c>
      <c r="D175" s="76">
        <v>4</v>
      </c>
      <c r="E175" s="71">
        <v>0</v>
      </c>
      <c r="F175" s="56">
        <f t="shared" si="12"/>
        <v>0</v>
      </c>
      <c r="G175" s="56">
        <f t="shared" si="10"/>
        <v>0</v>
      </c>
      <c r="H175" s="56">
        <f t="shared" si="11"/>
        <v>0</v>
      </c>
      <c r="I175" s="59"/>
      <c r="J175" s="15"/>
    </row>
    <row r="176" spans="1:10" x14ac:dyDescent="0.25">
      <c r="A176" s="29" t="s">
        <v>628</v>
      </c>
      <c r="B176" s="70" t="s">
        <v>938</v>
      </c>
      <c r="C176" s="9" t="s">
        <v>97</v>
      </c>
      <c r="D176" s="76">
        <v>17</v>
      </c>
      <c r="E176" s="71">
        <v>0</v>
      </c>
      <c r="F176" s="56">
        <f t="shared" si="12"/>
        <v>0</v>
      </c>
      <c r="G176" s="56">
        <f t="shared" si="10"/>
        <v>0</v>
      </c>
      <c r="H176" s="56">
        <f t="shared" si="11"/>
        <v>0</v>
      </c>
      <c r="I176" s="59"/>
      <c r="J176" s="15"/>
    </row>
    <row r="177" spans="1:10" x14ac:dyDescent="0.25">
      <c r="A177" s="29" t="s">
        <v>629</v>
      </c>
      <c r="B177" s="70" t="s">
        <v>943</v>
      </c>
      <c r="C177" s="9" t="s">
        <v>97</v>
      </c>
      <c r="D177" s="76">
        <v>15</v>
      </c>
      <c r="E177" s="71">
        <v>0</v>
      </c>
      <c r="F177" s="56">
        <f t="shared" si="12"/>
        <v>0</v>
      </c>
      <c r="G177" s="56">
        <f t="shared" si="10"/>
        <v>0</v>
      </c>
      <c r="H177" s="56">
        <f t="shared" si="11"/>
        <v>0</v>
      </c>
      <c r="I177" s="59"/>
      <c r="J177" s="15"/>
    </row>
    <row r="178" spans="1:10" x14ac:dyDescent="0.25">
      <c r="A178" s="29" t="s">
        <v>631</v>
      </c>
      <c r="B178" s="70" t="s">
        <v>944</v>
      </c>
      <c r="C178" s="9" t="s">
        <v>97</v>
      </c>
      <c r="D178" s="76">
        <v>5</v>
      </c>
      <c r="E178" s="71">
        <v>0</v>
      </c>
      <c r="F178" s="56">
        <f t="shared" si="12"/>
        <v>0</v>
      </c>
      <c r="G178" s="56">
        <f t="shared" si="10"/>
        <v>0</v>
      </c>
      <c r="H178" s="56">
        <f t="shared" si="11"/>
        <v>0</v>
      </c>
      <c r="I178" s="59"/>
      <c r="J178" s="15"/>
    </row>
    <row r="179" spans="1:10" x14ac:dyDescent="0.25">
      <c r="A179" s="29" t="s">
        <v>632</v>
      </c>
      <c r="B179" s="70" t="s">
        <v>957</v>
      </c>
      <c r="C179" s="9" t="s">
        <v>97</v>
      </c>
      <c r="D179" s="76">
        <v>2</v>
      </c>
      <c r="E179" s="71">
        <v>0</v>
      </c>
      <c r="F179" s="56">
        <f t="shared" si="12"/>
        <v>0</v>
      </c>
      <c r="G179" s="56">
        <f t="shared" ref="G179:G205" si="13">D179*E179</f>
        <v>0</v>
      </c>
      <c r="H179" s="56">
        <f t="shared" ref="H179:H205" si="14">D179*F179</f>
        <v>0</v>
      </c>
      <c r="I179" s="59"/>
      <c r="J179" s="15"/>
    </row>
    <row r="180" spans="1:10" x14ac:dyDescent="0.25">
      <c r="A180" s="29" t="s">
        <v>633</v>
      </c>
      <c r="B180" s="70" t="s">
        <v>948</v>
      </c>
      <c r="C180" s="9" t="s">
        <v>97</v>
      </c>
      <c r="D180" s="76">
        <v>2</v>
      </c>
      <c r="E180" s="71">
        <v>0</v>
      </c>
      <c r="F180" s="56">
        <f t="shared" si="12"/>
        <v>0</v>
      </c>
      <c r="G180" s="56">
        <f t="shared" si="13"/>
        <v>0</v>
      </c>
      <c r="H180" s="56">
        <f t="shared" si="14"/>
        <v>0</v>
      </c>
      <c r="I180" s="59"/>
      <c r="J180" s="15"/>
    </row>
    <row r="181" spans="1:10" x14ac:dyDescent="0.25">
      <c r="A181" s="29" t="s">
        <v>634</v>
      </c>
      <c r="B181" s="70" t="s">
        <v>947</v>
      </c>
      <c r="C181" s="9" t="s">
        <v>97</v>
      </c>
      <c r="D181" s="76">
        <v>1</v>
      </c>
      <c r="E181" s="71">
        <v>0</v>
      </c>
      <c r="F181" s="56">
        <f t="shared" si="12"/>
        <v>0</v>
      </c>
      <c r="G181" s="56">
        <f t="shared" si="13"/>
        <v>0</v>
      </c>
      <c r="H181" s="56">
        <f t="shared" si="14"/>
        <v>0</v>
      </c>
      <c r="I181" s="59"/>
      <c r="J181" s="15"/>
    </row>
    <row r="182" spans="1:10" x14ac:dyDescent="0.25">
      <c r="A182" s="29" t="s">
        <v>635</v>
      </c>
      <c r="B182" s="70" t="s">
        <v>646</v>
      </c>
      <c r="C182" s="9" t="s">
        <v>97</v>
      </c>
      <c r="D182" s="76">
        <v>10</v>
      </c>
      <c r="E182" s="71">
        <v>0</v>
      </c>
      <c r="F182" s="56">
        <f t="shared" si="12"/>
        <v>0</v>
      </c>
      <c r="G182" s="56">
        <f t="shared" si="13"/>
        <v>0</v>
      </c>
      <c r="H182" s="56">
        <f t="shared" si="14"/>
        <v>0</v>
      </c>
      <c r="I182" s="59"/>
      <c r="J182" s="15"/>
    </row>
    <row r="183" spans="1:10" x14ac:dyDescent="0.25">
      <c r="A183" s="29" t="s">
        <v>636</v>
      </c>
      <c r="B183" s="70" t="s">
        <v>767</v>
      </c>
      <c r="C183" s="9" t="s">
        <v>97</v>
      </c>
      <c r="D183" s="76">
        <v>90</v>
      </c>
      <c r="E183" s="71">
        <v>0</v>
      </c>
      <c r="F183" s="56">
        <f t="shared" si="12"/>
        <v>0</v>
      </c>
      <c r="G183" s="56">
        <f t="shared" si="13"/>
        <v>0</v>
      </c>
      <c r="H183" s="56">
        <f t="shared" si="14"/>
        <v>0</v>
      </c>
      <c r="I183" s="59"/>
      <c r="J183" s="15"/>
    </row>
    <row r="184" spans="1:10" x14ac:dyDescent="0.25">
      <c r="A184" s="29" t="s">
        <v>637</v>
      </c>
      <c r="B184" s="70" t="s">
        <v>785</v>
      </c>
      <c r="C184" s="9" t="s">
        <v>97</v>
      </c>
      <c r="D184" s="76">
        <v>20</v>
      </c>
      <c r="E184" s="71">
        <v>0</v>
      </c>
      <c r="F184" s="56">
        <f t="shared" si="12"/>
        <v>0</v>
      </c>
      <c r="G184" s="56">
        <f t="shared" si="13"/>
        <v>0</v>
      </c>
      <c r="H184" s="56">
        <f t="shared" si="14"/>
        <v>0</v>
      </c>
      <c r="I184" s="59"/>
      <c r="J184" s="15"/>
    </row>
    <row r="185" spans="1:10" x14ac:dyDescent="0.25">
      <c r="A185" s="29" t="s">
        <v>638</v>
      </c>
      <c r="B185" s="70" t="s">
        <v>705</v>
      </c>
      <c r="C185" s="9" t="s">
        <v>97</v>
      </c>
      <c r="D185" s="76">
        <v>71</v>
      </c>
      <c r="E185" s="71">
        <v>0</v>
      </c>
      <c r="F185" s="56">
        <f t="shared" si="12"/>
        <v>0</v>
      </c>
      <c r="G185" s="56">
        <f t="shared" si="13"/>
        <v>0</v>
      </c>
      <c r="H185" s="56">
        <f t="shared" si="14"/>
        <v>0</v>
      </c>
      <c r="I185" s="59"/>
      <c r="J185" s="15"/>
    </row>
    <row r="186" spans="1:10" x14ac:dyDescent="0.25">
      <c r="A186" s="29" t="s">
        <v>639</v>
      </c>
      <c r="B186" s="70" t="s">
        <v>695</v>
      </c>
      <c r="C186" s="9" t="s">
        <v>97</v>
      </c>
      <c r="D186" s="76">
        <v>100</v>
      </c>
      <c r="E186" s="71">
        <v>0</v>
      </c>
      <c r="F186" s="56">
        <f t="shared" si="12"/>
        <v>0</v>
      </c>
      <c r="G186" s="56">
        <f t="shared" si="13"/>
        <v>0</v>
      </c>
      <c r="H186" s="56">
        <f t="shared" si="14"/>
        <v>0</v>
      </c>
      <c r="I186" s="59"/>
      <c r="J186" s="15"/>
    </row>
    <row r="187" spans="1:10" x14ac:dyDescent="0.25">
      <c r="A187" s="29" t="s">
        <v>640</v>
      </c>
      <c r="B187" s="70" t="s">
        <v>694</v>
      </c>
      <c r="C187" s="9" t="s">
        <v>97</v>
      </c>
      <c r="D187" s="76">
        <v>64</v>
      </c>
      <c r="E187" s="71">
        <v>0</v>
      </c>
      <c r="F187" s="56">
        <f t="shared" si="12"/>
        <v>0</v>
      </c>
      <c r="G187" s="56">
        <f t="shared" si="13"/>
        <v>0</v>
      </c>
      <c r="H187" s="56">
        <f t="shared" si="14"/>
        <v>0</v>
      </c>
      <c r="I187" s="59"/>
      <c r="J187" s="15"/>
    </row>
    <row r="188" spans="1:10" x14ac:dyDescent="0.25">
      <c r="A188" s="29" t="s">
        <v>641</v>
      </c>
      <c r="B188" s="70" t="s">
        <v>651</v>
      </c>
      <c r="C188" s="9" t="s">
        <v>97</v>
      </c>
      <c r="D188" s="76">
        <v>50</v>
      </c>
      <c r="E188" s="71">
        <v>0</v>
      </c>
      <c r="F188" s="56">
        <f t="shared" si="12"/>
        <v>0</v>
      </c>
      <c r="G188" s="56">
        <f t="shared" si="13"/>
        <v>0</v>
      </c>
      <c r="H188" s="56">
        <f t="shared" si="14"/>
        <v>0</v>
      </c>
      <c r="I188" s="59"/>
      <c r="J188" s="15"/>
    </row>
    <row r="189" spans="1:10" x14ac:dyDescent="0.25">
      <c r="A189" s="29" t="s">
        <v>642</v>
      </c>
      <c r="B189" s="70" t="s">
        <v>654</v>
      </c>
      <c r="C189" s="9" t="s">
        <v>97</v>
      </c>
      <c r="D189" s="76">
        <v>50</v>
      </c>
      <c r="E189" s="71">
        <v>0</v>
      </c>
      <c r="F189" s="56">
        <f t="shared" si="12"/>
        <v>0</v>
      </c>
      <c r="G189" s="56">
        <f t="shared" si="13"/>
        <v>0</v>
      </c>
      <c r="H189" s="56">
        <f t="shared" si="14"/>
        <v>0</v>
      </c>
      <c r="I189" s="59"/>
      <c r="J189" s="15"/>
    </row>
    <row r="190" spans="1:10" x14ac:dyDescent="0.25">
      <c r="A190" s="29" t="s">
        <v>643</v>
      </c>
      <c r="B190" s="70" t="s">
        <v>656</v>
      </c>
      <c r="C190" s="9" t="s">
        <v>97</v>
      </c>
      <c r="D190" s="76">
        <v>3</v>
      </c>
      <c r="E190" s="71">
        <v>0</v>
      </c>
      <c r="F190" s="56">
        <f t="shared" si="12"/>
        <v>0</v>
      </c>
      <c r="G190" s="56">
        <f t="shared" si="13"/>
        <v>0</v>
      </c>
      <c r="H190" s="56">
        <f t="shared" si="14"/>
        <v>0</v>
      </c>
      <c r="I190" s="59"/>
      <c r="J190" s="15"/>
    </row>
    <row r="191" spans="1:10" x14ac:dyDescent="0.25">
      <c r="A191" s="29" t="s">
        <v>644</v>
      </c>
      <c r="B191" s="70" t="s">
        <v>658</v>
      </c>
      <c r="C191" s="9" t="s">
        <v>97</v>
      </c>
      <c r="D191" s="76">
        <v>75</v>
      </c>
      <c r="E191" s="71">
        <v>0</v>
      </c>
      <c r="F191" s="56">
        <f t="shared" si="12"/>
        <v>0</v>
      </c>
      <c r="G191" s="56">
        <f t="shared" si="13"/>
        <v>0</v>
      </c>
      <c r="H191" s="56">
        <f t="shared" si="14"/>
        <v>0</v>
      </c>
      <c r="I191" s="59"/>
      <c r="J191" s="15"/>
    </row>
    <row r="192" spans="1:10" x14ac:dyDescent="0.25">
      <c r="A192" s="29" t="s">
        <v>645</v>
      </c>
      <c r="B192" s="70" t="s">
        <v>958</v>
      </c>
      <c r="C192" s="9" t="s">
        <v>97</v>
      </c>
      <c r="D192" s="76">
        <v>2</v>
      </c>
      <c r="E192" s="71">
        <v>0</v>
      </c>
      <c r="F192" s="56">
        <f t="shared" si="12"/>
        <v>0</v>
      </c>
      <c r="G192" s="56">
        <f t="shared" si="13"/>
        <v>0</v>
      </c>
      <c r="H192" s="56">
        <f t="shared" si="14"/>
        <v>0</v>
      </c>
      <c r="I192" s="59"/>
      <c r="J192" s="15"/>
    </row>
    <row r="193" spans="1:10" x14ac:dyDescent="0.25">
      <c r="A193" s="29" t="s">
        <v>647</v>
      </c>
      <c r="B193" s="70" t="s">
        <v>959</v>
      </c>
      <c r="C193" s="9" t="s">
        <v>97</v>
      </c>
      <c r="D193" s="76">
        <v>174</v>
      </c>
      <c r="E193" s="71">
        <v>0</v>
      </c>
      <c r="F193" s="56">
        <f t="shared" si="12"/>
        <v>0</v>
      </c>
      <c r="G193" s="56">
        <f t="shared" si="13"/>
        <v>0</v>
      </c>
      <c r="H193" s="56">
        <f t="shared" si="14"/>
        <v>0</v>
      </c>
      <c r="I193" s="59"/>
      <c r="J193" s="15"/>
    </row>
    <row r="194" spans="1:10" x14ac:dyDescent="0.25">
      <c r="A194" s="29" t="s">
        <v>648</v>
      </c>
      <c r="B194" s="70" t="s">
        <v>661</v>
      </c>
      <c r="C194" s="9" t="s">
        <v>97</v>
      </c>
      <c r="D194" s="76">
        <v>53</v>
      </c>
      <c r="E194" s="71">
        <v>0</v>
      </c>
      <c r="F194" s="56">
        <f t="shared" si="12"/>
        <v>0</v>
      </c>
      <c r="G194" s="56">
        <f t="shared" si="13"/>
        <v>0</v>
      </c>
      <c r="H194" s="56">
        <f t="shared" si="14"/>
        <v>0</v>
      </c>
      <c r="I194" s="59"/>
      <c r="J194" s="15"/>
    </row>
    <row r="195" spans="1:10" x14ac:dyDescent="0.25">
      <c r="A195" s="29" t="s">
        <v>649</v>
      </c>
      <c r="B195" s="70" t="s">
        <v>662</v>
      </c>
      <c r="C195" s="9" t="s">
        <v>97</v>
      </c>
      <c r="D195" s="76">
        <v>60</v>
      </c>
      <c r="E195" s="71">
        <v>0</v>
      </c>
      <c r="F195" s="56">
        <f t="shared" si="12"/>
        <v>0</v>
      </c>
      <c r="G195" s="56">
        <f t="shared" si="13"/>
        <v>0</v>
      </c>
      <c r="H195" s="56">
        <f t="shared" si="14"/>
        <v>0</v>
      </c>
      <c r="I195" s="59"/>
      <c r="J195" s="15"/>
    </row>
    <row r="196" spans="1:10" x14ac:dyDescent="0.25">
      <c r="A196" s="29" t="s">
        <v>650</v>
      </c>
      <c r="B196" s="70" t="s">
        <v>768</v>
      </c>
      <c r="C196" s="9" t="s">
        <v>97</v>
      </c>
      <c r="D196" s="76">
        <v>60</v>
      </c>
      <c r="E196" s="71">
        <v>0</v>
      </c>
      <c r="F196" s="56">
        <f t="shared" si="12"/>
        <v>0</v>
      </c>
      <c r="G196" s="56">
        <f t="shared" si="13"/>
        <v>0</v>
      </c>
      <c r="H196" s="56">
        <f t="shared" si="14"/>
        <v>0</v>
      </c>
      <c r="I196" s="59"/>
      <c r="J196" s="15"/>
    </row>
    <row r="197" spans="1:10" x14ac:dyDescent="0.25">
      <c r="A197" s="29" t="s">
        <v>652</v>
      </c>
      <c r="B197" s="70" t="s">
        <v>663</v>
      </c>
      <c r="C197" s="9" t="s">
        <v>97</v>
      </c>
      <c r="D197" s="76">
        <v>17</v>
      </c>
      <c r="E197" s="71">
        <v>0</v>
      </c>
      <c r="F197" s="56">
        <f t="shared" si="12"/>
        <v>0</v>
      </c>
      <c r="G197" s="56">
        <f t="shared" si="13"/>
        <v>0</v>
      </c>
      <c r="H197" s="56">
        <f t="shared" si="14"/>
        <v>0</v>
      </c>
      <c r="I197" s="59"/>
      <c r="J197" s="15"/>
    </row>
    <row r="198" spans="1:10" x14ac:dyDescent="0.25">
      <c r="A198" s="29" t="s">
        <v>653</v>
      </c>
      <c r="B198" s="70" t="s">
        <v>693</v>
      </c>
      <c r="C198" s="9" t="s">
        <v>97</v>
      </c>
      <c r="D198" s="76">
        <v>19</v>
      </c>
      <c r="E198" s="71">
        <v>0</v>
      </c>
      <c r="F198" s="56">
        <f t="shared" si="12"/>
        <v>0</v>
      </c>
      <c r="G198" s="56">
        <f t="shared" si="13"/>
        <v>0</v>
      </c>
      <c r="H198" s="56">
        <f t="shared" si="14"/>
        <v>0</v>
      </c>
      <c r="I198" s="59"/>
      <c r="J198" s="15"/>
    </row>
    <row r="199" spans="1:10" x14ac:dyDescent="0.25">
      <c r="A199" s="29" t="s">
        <v>655</v>
      </c>
      <c r="B199" s="70" t="s">
        <v>664</v>
      </c>
      <c r="C199" s="9" t="s">
        <v>97</v>
      </c>
      <c r="D199" s="76">
        <v>29</v>
      </c>
      <c r="E199" s="71">
        <v>0</v>
      </c>
      <c r="F199" s="56">
        <f t="shared" si="12"/>
        <v>0</v>
      </c>
      <c r="G199" s="56">
        <f t="shared" si="13"/>
        <v>0</v>
      </c>
      <c r="H199" s="56">
        <f t="shared" si="14"/>
        <v>0</v>
      </c>
      <c r="I199" s="59"/>
      <c r="J199" s="15"/>
    </row>
    <row r="200" spans="1:10" x14ac:dyDescent="0.25">
      <c r="A200" s="29" t="s">
        <v>657</v>
      </c>
      <c r="B200" s="70" t="s">
        <v>706</v>
      </c>
      <c r="C200" s="9" t="s">
        <v>97</v>
      </c>
      <c r="D200" s="76">
        <v>128</v>
      </c>
      <c r="E200" s="71">
        <v>0</v>
      </c>
      <c r="F200" s="56">
        <f t="shared" si="12"/>
        <v>0</v>
      </c>
      <c r="G200" s="56">
        <f t="shared" si="13"/>
        <v>0</v>
      </c>
      <c r="H200" s="56">
        <f t="shared" si="14"/>
        <v>0</v>
      </c>
      <c r="I200" s="59"/>
      <c r="J200" s="15"/>
    </row>
    <row r="201" spans="1:10" x14ac:dyDescent="0.25">
      <c r="A201" s="29" t="s">
        <v>659</v>
      </c>
      <c r="B201" s="28" t="s">
        <v>462</v>
      </c>
      <c r="C201" s="29" t="s">
        <v>97</v>
      </c>
      <c r="D201" s="32">
        <v>30</v>
      </c>
      <c r="E201" s="71">
        <v>0</v>
      </c>
      <c r="F201" s="56">
        <f t="shared" si="12"/>
        <v>0</v>
      </c>
      <c r="G201" s="56">
        <f t="shared" si="13"/>
        <v>0</v>
      </c>
      <c r="H201" s="56">
        <f t="shared" si="14"/>
        <v>0</v>
      </c>
      <c r="I201" s="59"/>
      <c r="J201" s="15"/>
    </row>
    <row r="202" spans="1:10" x14ac:dyDescent="0.25">
      <c r="A202" s="29" t="s">
        <v>660</v>
      </c>
      <c r="B202" s="67" t="s">
        <v>463</v>
      </c>
      <c r="C202" s="29" t="s">
        <v>97</v>
      </c>
      <c r="D202" s="75">
        <v>2340</v>
      </c>
      <c r="E202" s="71">
        <v>0</v>
      </c>
      <c r="F202" s="56">
        <f t="shared" si="12"/>
        <v>0</v>
      </c>
      <c r="G202" s="56">
        <f t="shared" si="13"/>
        <v>0</v>
      </c>
      <c r="H202" s="56">
        <f t="shared" si="14"/>
        <v>0</v>
      </c>
      <c r="I202" s="59"/>
      <c r="J202" s="15"/>
    </row>
    <row r="203" spans="1:10" x14ac:dyDescent="0.25">
      <c r="A203" s="29" t="s">
        <v>960</v>
      </c>
      <c r="B203" s="67" t="s">
        <v>466</v>
      </c>
      <c r="C203" s="29" t="s">
        <v>97</v>
      </c>
      <c r="D203" s="75">
        <v>12</v>
      </c>
      <c r="E203" s="71">
        <v>0</v>
      </c>
      <c r="F203" s="56">
        <f t="shared" si="12"/>
        <v>0</v>
      </c>
      <c r="G203" s="56">
        <f t="shared" si="13"/>
        <v>0</v>
      </c>
      <c r="H203" s="56">
        <f t="shared" si="14"/>
        <v>0</v>
      </c>
      <c r="I203" s="59"/>
      <c r="J203" s="15"/>
    </row>
    <row r="204" spans="1:10" ht="22.5" x14ac:dyDescent="0.25">
      <c r="A204" s="29" t="s">
        <v>961</v>
      </c>
      <c r="B204" s="67" t="s">
        <v>467</v>
      </c>
      <c r="C204" s="29" t="s">
        <v>97</v>
      </c>
      <c r="D204" s="75">
        <v>84</v>
      </c>
      <c r="E204" s="71">
        <v>0</v>
      </c>
      <c r="F204" s="56">
        <f t="shared" si="12"/>
        <v>0</v>
      </c>
      <c r="G204" s="56">
        <f t="shared" si="13"/>
        <v>0</v>
      </c>
      <c r="H204" s="56">
        <f t="shared" si="14"/>
        <v>0</v>
      </c>
      <c r="I204" s="59"/>
      <c r="J204" s="15"/>
    </row>
    <row r="205" spans="1:10" ht="23.25" thickBot="1" x14ac:dyDescent="0.3">
      <c r="A205" s="29" t="s">
        <v>992</v>
      </c>
      <c r="B205" s="67" t="s">
        <v>468</v>
      </c>
      <c r="C205" s="29" t="s">
        <v>97</v>
      </c>
      <c r="D205" s="75">
        <v>60</v>
      </c>
      <c r="E205" s="71">
        <v>0</v>
      </c>
      <c r="F205" s="56">
        <f t="shared" si="12"/>
        <v>0</v>
      </c>
      <c r="G205" s="56">
        <f t="shared" si="13"/>
        <v>0</v>
      </c>
      <c r="H205" s="96">
        <f t="shared" si="14"/>
        <v>0</v>
      </c>
      <c r="I205" s="59"/>
      <c r="J205" s="15"/>
    </row>
    <row r="206" spans="1:10" ht="15.75" thickBot="1" x14ac:dyDescent="0.3">
      <c r="A206" s="136" t="s">
        <v>84</v>
      </c>
      <c r="B206" s="136"/>
      <c r="C206" s="136"/>
      <c r="D206" s="148"/>
      <c r="E206" s="148"/>
      <c r="F206" s="148"/>
      <c r="G206" s="117">
        <f>SUM(G18:G205)</f>
        <v>0</v>
      </c>
      <c r="H206" s="118">
        <f>SUM(H18:H205)</f>
        <v>0</v>
      </c>
    </row>
    <row r="207" spans="1:10" x14ac:dyDescent="0.25">
      <c r="B207" s="78"/>
    </row>
    <row r="209" spans="2:7" x14ac:dyDescent="0.25">
      <c r="B209" s="33" t="s">
        <v>696</v>
      </c>
      <c r="C209" s="35"/>
      <c r="D209" s="35"/>
      <c r="E209" s="35"/>
    </row>
    <row r="210" spans="2:7" x14ac:dyDescent="0.25">
      <c r="B210" s="35"/>
      <c r="C210" s="35"/>
      <c r="D210" s="35"/>
      <c r="E210" s="35"/>
    </row>
    <row r="211" spans="2:7" x14ac:dyDescent="0.25">
      <c r="B211" s="34" t="s">
        <v>75</v>
      </c>
      <c r="C211" s="35"/>
      <c r="D211" s="35"/>
      <c r="E211" s="35"/>
    </row>
    <row r="212" spans="2:7" x14ac:dyDescent="0.25">
      <c r="B212" s="35" t="s">
        <v>76</v>
      </c>
      <c r="C212" s="35"/>
      <c r="D212" s="35"/>
      <c r="E212" s="35"/>
    </row>
    <row r="213" spans="2:7" x14ac:dyDescent="0.25">
      <c r="B213" s="34" t="s">
        <v>77</v>
      </c>
      <c r="C213" s="35"/>
      <c r="D213" s="35"/>
      <c r="E213" s="35"/>
    </row>
    <row r="214" spans="2:7" x14ac:dyDescent="0.25">
      <c r="B214" s="19" t="s">
        <v>978</v>
      </c>
    </row>
    <row r="215" spans="2:7" x14ac:dyDescent="0.25">
      <c r="B215" s="19"/>
    </row>
    <row r="216" spans="2:7" x14ac:dyDescent="0.25">
      <c r="B216" s="19"/>
    </row>
    <row r="217" spans="2:7" x14ac:dyDescent="0.25">
      <c r="B217" s="34" t="s">
        <v>81</v>
      </c>
      <c r="E217" t="s">
        <v>82</v>
      </c>
      <c r="G217" t="s">
        <v>83</v>
      </c>
    </row>
  </sheetData>
  <mergeCells count="9">
    <mergeCell ref="A12:G13"/>
    <mergeCell ref="A15:G15"/>
    <mergeCell ref="A206:F206"/>
    <mergeCell ref="C2:F2"/>
    <mergeCell ref="C3:F3"/>
    <mergeCell ref="C7:F7"/>
    <mergeCell ref="C8:F8"/>
    <mergeCell ref="C9:F9"/>
    <mergeCell ref="C10:F10"/>
  </mergeCells>
  <pageMargins left="0.51181102362204722" right="0.31496062992125984" top="0.19685039370078741" bottom="0.15748031496062992" header="0.31496062992125984" footer="0.31496062992125984"/>
  <pageSetup paperSize="9" scale="88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J38"/>
  <sheetViews>
    <sheetView workbookViewId="0">
      <selection activeCell="E24" sqref="E24"/>
    </sheetView>
  </sheetViews>
  <sheetFormatPr defaultRowHeight="15" x14ac:dyDescent="0.25"/>
  <cols>
    <col min="1" max="1" width="5.42578125" customWidth="1"/>
    <col min="2" max="2" width="45.5703125" customWidth="1"/>
    <col min="4" max="4" width="14.42578125" customWidth="1"/>
    <col min="5" max="5" width="14" customWidth="1"/>
    <col min="6" max="7" width="13.7109375" customWidth="1"/>
    <col min="8" max="8" width="10.5703125" customWidth="1"/>
    <col min="9" max="9" width="13.140625" customWidth="1"/>
    <col min="10" max="10" width="17.140625" customWidth="1"/>
  </cols>
  <sheetData>
    <row r="1" spans="1:8" x14ac:dyDescent="0.25">
      <c r="A1" s="1"/>
      <c r="B1" s="2"/>
      <c r="C1" s="3"/>
      <c r="D1" s="4"/>
      <c r="E1" s="4"/>
      <c r="F1" s="3"/>
      <c r="G1" s="3"/>
      <c r="H1" s="18"/>
    </row>
    <row r="2" spans="1:8" x14ac:dyDescent="0.25">
      <c r="A2" s="1"/>
      <c r="B2" s="84" t="s">
        <v>794</v>
      </c>
      <c r="C2" s="137" t="str">
        <f>'prva stran'!G9</f>
        <v>OSNOVNA ŠOLA VERŽEJ</v>
      </c>
      <c r="D2" s="138"/>
      <c r="E2" s="138"/>
      <c r="F2" s="138"/>
      <c r="G2" s="109"/>
      <c r="H2" s="18"/>
    </row>
    <row r="3" spans="1:8" x14ac:dyDescent="0.25">
      <c r="A3" s="1"/>
      <c r="B3" s="84" t="s">
        <v>795</v>
      </c>
      <c r="C3" s="139" t="str">
        <f>'prva stran'!G10</f>
        <v>Puščenjakova ulica 7, 9241 Veržej</v>
      </c>
      <c r="D3" s="140"/>
      <c r="E3" s="140"/>
      <c r="F3" s="140"/>
      <c r="G3" s="110"/>
      <c r="H3" s="18"/>
    </row>
    <row r="4" spans="1:8" x14ac:dyDescent="0.25">
      <c r="A4" s="1"/>
      <c r="B4" s="2"/>
      <c r="C4" s="3"/>
      <c r="D4" s="4"/>
      <c r="E4" s="4"/>
      <c r="F4" s="3"/>
      <c r="G4" s="3"/>
      <c r="H4" s="18"/>
    </row>
    <row r="5" spans="1:8" x14ac:dyDescent="0.25">
      <c r="A5" s="1"/>
      <c r="B5" s="2"/>
      <c r="C5" s="3"/>
      <c r="D5" s="4"/>
      <c r="E5" s="4"/>
      <c r="F5" s="3"/>
      <c r="G5" s="3"/>
      <c r="H5" s="18"/>
    </row>
    <row r="6" spans="1:8" x14ac:dyDescent="0.25">
      <c r="A6" s="1"/>
      <c r="B6" s="2"/>
      <c r="C6" s="3"/>
      <c r="D6" s="4"/>
      <c r="E6" s="4"/>
      <c r="F6" s="3"/>
      <c r="G6" s="3"/>
      <c r="H6" s="18"/>
    </row>
    <row r="7" spans="1:8" x14ac:dyDescent="0.25">
      <c r="A7" s="5"/>
      <c r="B7" s="86" t="s">
        <v>794</v>
      </c>
      <c r="C7" s="141">
        <f>'prva stran'!G14</f>
        <v>0</v>
      </c>
      <c r="D7" s="142"/>
      <c r="E7" s="142"/>
      <c r="F7" s="142"/>
      <c r="G7" s="111"/>
      <c r="H7" s="18"/>
    </row>
    <row r="8" spans="1:8" x14ac:dyDescent="0.25">
      <c r="A8" s="5"/>
      <c r="B8" s="87" t="s">
        <v>798</v>
      </c>
      <c r="C8" s="143">
        <f>'prva stran'!G15</f>
        <v>0</v>
      </c>
      <c r="D8" s="144"/>
      <c r="E8" s="144"/>
      <c r="F8" s="144"/>
      <c r="G8" s="112"/>
      <c r="H8" s="18"/>
    </row>
    <row r="9" spans="1:8" x14ac:dyDescent="0.25">
      <c r="A9" s="5"/>
      <c r="B9" s="87" t="s">
        <v>799</v>
      </c>
      <c r="C9" s="143">
        <f>'prva stran'!G16</f>
        <v>0</v>
      </c>
      <c r="D9" s="144"/>
      <c r="E9" s="144"/>
      <c r="F9" s="144"/>
      <c r="G9" s="112"/>
      <c r="H9" s="18"/>
    </row>
    <row r="10" spans="1:8" x14ac:dyDescent="0.25">
      <c r="A10" s="1"/>
      <c r="B10" s="87" t="s">
        <v>800</v>
      </c>
      <c r="C10" s="143">
        <f>'prva stran'!G17</f>
        <v>0</v>
      </c>
      <c r="D10" s="144"/>
      <c r="E10" s="144"/>
      <c r="F10" s="144"/>
      <c r="G10" s="112"/>
      <c r="H10" s="18"/>
    </row>
    <row r="11" spans="1:8" x14ac:dyDescent="0.25">
      <c r="A11" s="4"/>
      <c r="B11" s="4"/>
      <c r="C11" s="4"/>
      <c r="D11" s="4"/>
      <c r="E11" s="4"/>
      <c r="F11" s="4"/>
      <c r="G11" s="4"/>
      <c r="H11" s="18"/>
    </row>
    <row r="12" spans="1:8" x14ac:dyDescent="0.25">
      <c r="A12" s="133" t="s">
        <v>792</v>
      </c>
      <c r="B12" s="134"/>
      <c r="C12" s="134"/>
      <c r="D12" s="134"/>
      <c r="E12" s="134"/>
      <c r="F12" s="134"/>
      <c r="G12" s="134"/>
      <c r="H12" s="18"/>
    </row>
    <row r="13" spans="1:8" x14ac:dyDescent="0.25">
      <c r="A13" s="134"/>
      <c r="B13" s="134"/>
      <c r="C13" s="134"/>
      <c r="D13" s="134"/>
      <c r="E13" s="134"/>
      <c r="F13" s="134"/>
      <c r="G13" s="134"/>
      <c r="H13" s="18"/>
    </row>
    <row r="14" spans="1:8" x14ac:dyDescent="0.25">
      <c r="A14" s="4"/>
      <c r="B14" s="4"/>
      <c r="C14" s="4"/>
      <c r="D14" s="4"/>
      <c r="E14" s="4"/>
      <c r="F14" s="4"/>
      <c r="G14" s="4"/>
      <c r="H14" s="18"/>
    </row>
    <row r="15" spans="1:8" x14ac:dyDescent="0.25">
      <c r="A15" s="135" t="s">
        <v>666</v>
      </c>
      <c r="B15" s="135"/>
      <c r="C15" s="135"/>
      <c r="D15" s="135"/>
      <c r="E15" s="135"/>
      <c r="F15" s="135"/>
      <c r="G15" s="135"/>
      <c r="H15" s="18"/>
    </row>
    <row r="16" spans="1:8" x14ac:dyDescent="0.25">
      <c r="A16" s="41"/>
      <c r="B16" s="41"/>
      <c r="C16" s="41"/>
      <c r="D16" s="41"/>
      <c r="E16" s="41"/>
      <c r="F16" s="41"/>
      <c r="G16" s="41"/>
      <c r="H16" s="18"/>
    </row>
    <row r="17" spans="1:10" ht="21" x14ac:dyDescent="0.25">
      <c r="A17" s="92" t="s">
        <v>8</v>
      </c>
      <c r="B17" s="92" t="s">
        <v>790</v>
      </c>
      <c r="C17" s="92" t="s">
        <v>10</v>
      </c>
      <c r="D17" s="92" t="s">
        <v>791</v>
      </c>
      <c r="E17" s="93" t="s">
        <v>12</v>
      </c>
      <c r="F17" s="93" t="s">
        <v>14</v>
      </c>
      <c r="G17" s="93" t="s">
        <v>807</v>
      </c>
      <c r="H17" s="93" t="s">
        <v>15</v>
      </c>
      <c r="I17" s="94" t="s">
        <v>85</v>
      </c>
      <c r="J17" s="94" t="s">
        <v>86</v>
      </c>
    </row>
    <row r="18" spans="1:10" x14ac:dyDescent="0.25">
      <c r="A18" s="29" t="s">
        <v>16</v>
      </c>
      <c r="B18" s="28" t="s">
        <v>386</v>
      </c>
      <c r="C18" s="29" t="s">
        <v>17</v>
      </c>
      <c r="D18" s="32">
        <v>30</v>
      </c>
      <c r="E18" s="81">
        <v>0</v>
      </c>
      <c r="F18" s="56">
        <f>ROUND((E18*1.095),2)</f>
        <v>0</v>
      </c>
      <c r="G18" s="56">
        <f t="shared" ref="G18:G24" si="0">D18*E18</f>
        <v>0</v>
      </c>
      <c r="H18" s="56">
        <f t="shared" ref="H18:H24" si="1">D18*F18</f>
        <v>0</v>
      </c>
      <c r="I18" s="15"/>
      <c r="J18" s="15"/>
    </row>
    <row r="19" spans="1:10" x14ac:dyDescent="0.25">
      <c r="A19" s="29" t="s">
        <v>18</v>
      </c>
      <c r="B19" s="28" t="s">
        <v>387</v>
      </c>
      <c r="C19" s="29" t="s">
        <v>17</v>
      </c>
      <c r="D19" s="32">
        <v>5</v>
      </c>
      <c r="E19" s="81">
        <v>0</v>
      </c>
      <c r="F19" s="56">
        <f t="shared" ref="F19:F24" si="2">ROUND((E19*1.095),2)</f>
        <v>0</v>
      </c>
      <c r="G19" s="56">
        <f t="shared" si="0"/>
        <v>0</v>
      </c>
      <c r="H19" s="56">
        <f t="shared" si="1"/>
        <v>0</v>
      </c>
      <c r="I19" s="15"/>
      <c r="J19" s="15"/>
    </row>
    <row r="20" spans="1:10" x14ac:dyDescent="0.25">
      <c r="A20" s="29" t="s">
        <v>19</v>
      </c>
      <c r="B20" s="28" t="s">
        <v>388</v>
      </c>
      <c r="C20" s="29" t="s">
        <v>17</v>
      </c>
      <c r="D20" s="32">
        <v>30</v>
      </c>
      <c r="E20" s="81">
        <v>0</v>
      </c>
      <c r="F20" s="56">
        <f t="shared" si="2"/>
        <v>0</v>
      </c>
      <c r="G20" s="56">
        <f t="shared" si="0"/>
        <v>0</v>
      </c>
      <c r="H20" s="56">
        <f t="shared" si="1"/>
        <v>0</v>
      </c>
      <c r="I20" s="15"/>
      <c r="J20" s="15"/>
    </row>
    <row r="21" spans="1:10" x14ac:dyDescent="0.25">
      <c r="A21" s="29" t="s">
        <v>20</v>
      </c>
      <c r="B21" s="28" t="s">
        <v>389</v>
      </c>
      <c r="C21" s="29" t="s">
        <v>17</v>
      </c>
      <c r="D21" s="32">
        <v>10</v>
      </c>
      <c r="E21" s="81">
        <v>0</v>
      </c>
      <c r="F21" s="56">
        <f t="shared" si="2"/>
        <v>0</v>
      </c>
      <c r="G21" s="56">
        <f t="shared" si="0"/>
        <v>0</v>
      </c>
      <c r="H21" s="56">
        <f t="shared" si="1"/>
        <v>0</v>
      </c>
      <c r="I21" s="15"/>
      <c r="J21" s="15"/>
    </row>
    <row r="22" spans="1:10" x14ac:dyDescent="0.25">
      <c r="A22" s="29" t="s">
        <v>21</v>
      </c>
      <c r="B22" s="28" t="s">
        <v>390</v>
      </c>
      <c r="C22" s="29" t="s">
        <v>17</v>
      </c>
      <c r="D22" s="32">
        <v>30</v>
      </c>
      <c r="E22" s="81">
        <v>0</v>
      </c>
      <c r="F22" s="56">
        <f t="shared" si="2"/>
        <v>0</v>
      </c>
      <c r="G22" s="56">
        <f t="shared" si="0"/>
        <v>0</v>
      </c>
      <c r="H22" s="56">
        <f t="shared" si="1"/>
        <v>0</v>
      </c>
      <c r="I22" s="15"/>
      <c r="J22" s="15"/>
    </row>
    <row r="23" spans="1:10" x14ac:dyDescent="0.25">
      <c r="A23" s="29" t="s">
        <v>22</v>
      </c>
      <c r="B23" s="28" t="s">
        <v>391</v>
      </c>
      <c r="C23" s="29" t="s">
        <v>17</v>
      </c>
      <c r="D23" s="32">
        <v>2</v>
      </c>
      <c r="E23" s="81">
        <v>0</v>
      </c>
      <c r="F23" s="56">
        <f t="shared" si="2"/>
        <v>0</v>
      </c>
      <c r="G23" s="56">
        <f t="shared" si="0"/>
        <v>0</v>
      </c>
      <c r="H23" s="56">
        <f t="shared" si="1"/>
        <v>0</v>
      </c>
      <c r="I23" s="15"/>
      <c r="J23" s="15"/>
    </row>
    <row r="24" spans="1:10" x14ac:dyDescent="0.25">
      <c r="A24" s="29" t="s">
        <v>23</v>
      </c>
      <c r="B24" s="28" t="s">
        <v>392</v>
      </c>
      <c r="C24" s="29" t="s">
        <v>17</v>
      </c>
      <c r="D24" s="32">
        <v>2</v>
      </c>
      <c r="E24" s="81">
        <v>0</v>
      </c>
      <c r="F24" s="56">
        <f t="shared" si="2"/>
        <v>0</v>
      </c>
      <c r="G24" s="56">
        <f t="shared" si="0"/>
        <v>0</v>
      </c>
      <c r="H24" s="56">
        <f t="shared" si="1"/>
        <v>0</v>
      </c>
      <c r="I24" s="15"/>
      <c r="J24" s="15"/>
    </row>
    <row r="25" spans="1:10" x14ac:dyDescent="0.25">
      <c r="A25" s="136" t="s">
        <v>84</v>
      </c>
      <c r="B25" s="136"/>
      <c r="C25" s="136"/>
      <c r="D25" s="136"/>
      <c r="E25" s="136"/>
      <c r="F25" s="136"/>
      <c r="G25" s="113">
        <f>SUM(G18:G24)</f>
        <v>0</v>
      </c>
      <c r="H25" s="113">
        <f>SUM(H18:H24)</f>
        <v>0</v>
      </c>
    </row>
    <row r="28" spans="1:10" x14ac:dyDescent="0.25">
      <c r="B28" s="33" t="s">
        <v>119</v>
      </c>
    </row>
    <row r="30" spans="1:10" x14ac:dyDescent="0.25">
      <c r="B30" s="34" t="s">
        <v>75</v>
      </c>
      <c r="C30" s="35"/>
      <c r="D30" s="35"/>
    </row>
    <row r="31" spans="1:10" x14ac:dyDescent="0.25">
      <c r="B31" s="35" t="s">
        <v>76</v>
      </c>
      <c r="C31" s="35"/>
      <c r="D31" s="35"/>
    </row>
    <row r="32" spans="1:10" x14ac:dyDescent="0.25">
      <c r="B32" s="34" t="s">
        <v>77</v>
      </c>
      <c r="C32" s="35"/>
      <c r="D32" s="35"/>
    </row>
    <row r="33" spans="2:7" x14ac:dyDescent="0.25">
      <c r="B33" s="34" t="s">
        <v>393</v>
      </c>
      <c r="C33" s="35"/>
      <c r="D33" s="35"/>
    </row>
    <row r="34" spans="2:7" x14ac:dyDescent="0.25">
      <c r="B34" s="34" t="s">
        <v>983</v>
      </c>
      <c r="C34" s="35"/>
      <c r="D34" s="35"/>
    </row>
    <row r="35" spans="2:7" x14ac:dyDescent="0.25">
      <c r="B35" s="19" t="s">
        <v>978</v>
      </c>
      <c r="C35" s="35"/>
      <c r="D35" s="35"/>
    </row>
    <row r="36" spans="2:7" x14ac:dyDescent="0.25">
      <c r="B36" s="19"/>
      <c r="C36" s="35"/>
      <c r="D36" s="35"/>
    </row>
    <row r="37" spans="2:7" x14ac:dyDescent="0.25">
      <c r="B37" s="19"/>
      <c r="C37" s="35"/>
      <c r="D37" s="35"/>
    </row>
    <row r="38" spans="2:7" x14ac:dyDescent="0.25">
      <c r="B38" s="34" t="s">
        <v>81</v>
      </c>
      <c r="E38" t="s">
        <v>82</v>
      </c>
      <c r="G38" t="s">
        <v>83</v>
      </c>
    </row>
  </sheetData>
  <mergeCells count="9">
    <mergeCell ref="A12:G13"/>
    <mergeCell ref="A15:G15"/>
    <mergeCell ref="A25:F25"/>
    <mergeCell ref="C2:F2"/>
    <mergeCell ref="C3:F3"/>
    <mergeCell ref="C7:F7"/>
    <mergeCell ref="C8:F8"/>
    <mergeCell ref="C9:F9"/>
    <mergeCell ref="C10:F10"/>
  </mergeCells>
  <pageMargins left="0.51181102362204722" right="0.31496062992125984" top="0.19685039370078741" bottom="0.15748031496062992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31</vt:i4>
      </vt:variant>
    </vt:vector>
  </HeadingPairs>
  <TitlesOfParts>
    <vt:vector size="52" baseType="lpstr">
      <vt:lpstr>prva stran</vt:lpstr>
      <vt:lpstr>1. Meso in mesni izdelki</vt:lpstr>
      <vt:lpstr>2. Perutninsko meso in izdelki</vt:lpstr>
      <vt:lpstr>3. Ribe in ribji izdelki</vt:lpstr>
      <vt:lpstr>4. Mleko in mlečni izdelki</vt:lpstr>
      <vt:lpstr>5. Eko mleko in mlečni izdelki</vt:lpstr>
      <vt:lpstr>6. Sladoledi</vt:lpstr>
      <vt:lpstr>7. Kruh in pekovsko pecivo</vt:lpstr>
      <vt:lpstr>8. Bio kruh in pekovsko pecivo</vt:lpstr>
      <vt:lpstr>9. Jajca</vt:lpstr>
      <vt:lpstr>10. Sveže sadje in zelenjava</vt:lpstr>
      <vt:lpstr>11.Zamrznj. zelenjava,sadje ...</vt:lpstr>
      <vt:lpstr>12. Ekološko sadje</vt:lpstr>
      <vt:lpstr>13. Ekološka zelenjava</vt:lpstr>
      <vt:lpstr>14. Olja in izdelki</vt:lpstr>
      <vt:lpstr>15. Žita, mlev.izde., testenine</vt:lpstr>
      <vt:lpstr>16. Zamrznjeni izdelki iz testa</vt:lpstr>
      <vt:lpstr>17. Sadni sok, nektar...</vt:lpstr>
      <vt:lpstr>18. Ledeni čaj,voda,gaz. pijača</vt:lpstr>
      <vt:lpstr>18. Ostalo prehrambeno blago</vt:lpstr>
      <vt:lpstr>19. Ekološko tropsko sadje</vt:lpstr>
      <vt:lpstr>'1. Meso in mesni izdelki'!Področje_tiskanja</vt:lpstr>
      <vt:lpstr>'10. Sveže sadje in zelenjava'!Področje_tiskanja</vt:lpstr>
      <vt:lpstr>'11.Zamrznj. zelenjava,sadje ...'!Področje_tiskanja</vt:lpstr>
      <vt:lpstr>'12. Ekološko sadje'!Področje_tiskanja</vt:lpstr>
      <vt:lpstr>'13. Ekološka zelenjava'!Področje_tiskanja</vt:lpstr>
      <vt:lpstr>'14. Olja in izdelki'!Področje_tiskanja</vt:lpstr>
      <vt:lpstr>'15. Žita, mlev.izde., testenine'!Področje_tiskanja</vt:lpstr>
      <vt:lpstr>'16. Zamrznjeni izdelki iz testa'!Področje_tiskanja</vt:lpstr>
      <vt:lpstr>'17. Sadni sok, nektar...'!Področje_tiskanja</vt:lpstr>
      <vt:lpstr>'18. Ostalo prehrambeno blago'!Področje_tiskanja</vt:lpstr>
      <vt:lpstr>'19. Ekološko tropsko sadje'!Področje_tiskanja</vt:lpstr>
      <vt:lpstr>'2. Perutninsko meso in izdelki'!Področje_tiskanja</vt:lpstr>
      <vt:lpstr>'3. Ribe in ribji izdelki'!Področje_tiskanja</vt:lpstr>
      <vt:lpstr>'4. Mleko in mlečni izdelki'!Področje_tiskanja</vt:lpstr>
      <vt:lpstr>'5. Eko mleko in mlečni izdelki'!Področje_tiskanja</vt:lpstr>
      <vt:lpstr>'6. Sladoledi'!Področje_tiskanja</vt:lpstr>
      <vt:lpstr>'7. Kruh in pekovsko pecivo'!Področje_tiskanja</vt:lpstr>
      <vt:lpstr>'8. Bio kruh in pekovsko pecivo'!Področje_tiskanja</vt:lpstr>
      <vt:lpstr>'9. Jajca'!Področje_tiskanja</vt:lpstr>
      <vt:lpstr>'1. Meso in mesni izdelki'!Tiskanje_naslovov</vt:lpstr>
      <vt:lpstr>'10. Sveže sadje in zelenjava'!Tiskanje_naslovov</vt:lpstr>
      <vt:lpstr>'11.Zamrznj. zelenjava,sadje ...'!Tiskanje_naslovov</vt:lpstr>
      <vt:lpstr>'13. Ekološka zelenjava'!Tiskanje_naslovov</vt:lpstr>
      <vt:lpstr>'15. Žita, mlev.izde., testenine'!Tiskanje_naslovov</vt:lpstr>
      <vt:lpstr>'16. Zamrznjeni izdelki iz testa'!Tiskanje_naslovov</vt:lpstr>
      <vt:lpstr>'17. Sadni sok, nektar...'!Tiskanje_naslovov</vt:lpstr>
      <vt:lpstr>'18. Ostalo prehrambeno blago'!Tiskanje_naslovov</vt:lpstr>
      <vt:lpstr>'2. Perutninsko meso in izdelki'!Tiskanje_naslovov</vt:lpstr>
      <vt:lpstr>'3. Ribe in ribji izdelki'!Tiskanje_naslovov</vt:lpstr>
      <vt:lpstr>'4. Mleko in mlečni izdelki'!Tiskanje_naslovov</vt:lpstr>
      <vt:lpstr>'7. Kruh in pekovsko pecivo'!Tiskanje_naslovov</vt:lpstr>
    </vt:vector>
  </TitlesOfParts>
  <Company>OŠ Veržej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AlenkaS</dc:creator>
  <cp:lastModifiedBy>Alenka Makovec</cp:lastModifiedBy>
  <cp:lastPrinted>2023-03-23T08:19:59Z</cp:lastPrinted>
  <dcterms:created xsi:type="dcterms:W3CDTF">2020-01-15T10:35:05Z</dcterms:created>
  <dcterms:modified xsi:type="dcterms:W3CDTF">2023-04-21T06:54:52Z</dcterms:modified>
</cp:coreProperties>
</file>